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omments1.xml" ContentType="application/vnd.openxmlformats-officedocument.spreadsheetml.comments+xml"/>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omments2.xml" ContentType="application/vnd.openxmlformats-officedocument.spreadsheetml.comments+xml"/>
  <Override PartName="/xl/customProperty14.bin" ContentType="application/vnd.openxmlformats-officedocument.spreadsheetml.customProperty"/>
  <Override PartName="/docProps/app.xml" ContentType="application/vnd.openxmlformats-officedocument.extended-properties+xml"/>
  <Override PartName="/docProps/custom.xml" ContentType="application/vnd.openxmlformats-officedocument.custom-properties+xml"/>
  <Override PartName="/xl/customProperty16.bin" ContentType="application/vnd.openxmlformats-officedocument.spreadsheetml.customProperty"/>
  <Override PartName="/xl/customProperty20.bin" ContentType="application/vnd.openxmlformats-officedocument.spreadsheetml.customProperty"/>
  <Override PartName="/xl/customProperty18.bin" ContentType="application/vnd.openxmlformats-officedocument.spreadsheetml.customProperty"/>
  <Override PartName="/xl/customProperty21.bin" ContentType="application/vnd.openxmlformats-officedocument.spreadsheetml.customProperty"/>
  <Override PartName="/xl/customProperty17.bin" ContentType="application/vnd.openxmlformats-officedocument.spreadsheetml.customProperty"/>
  <Override PartName="/xl/customProperty22.bin" ContentType="application/vnd.openxmlformats-officedocument.spreadsheetml.customProperty"/>
  <Override PartName="/xl/customProperty15.bin" ContentType="application/vnd.openxmlformats-officedocument.spreadsheetml.customProperty"/>
  <Override PartName="/xl/customProperty23.bin" ContentType="application/vnd.openxmlformats-officedocument.spreadsheetml.customProperty"/>
  <Override PartName="/xl/customProperty19.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codeName="ThisWorkbook" defaultThemeVersion="124226"/>
  <mc:AlternateContent xmlns:mc="http://schemas.openxmlformats.org/markup-compatibility/2006">
    <mc:Choice Requires="x15">
      <x15ac:absPath xmlns:x15ac="http://schemas.microsoft.com/office/spreadsheetml/2010/11/ac" url="C:\Datos\BOLSA_CNV\Informes\2020\09_2020_SETIEMBRE\"/>
    </mc:Choice>
  </mc:AlternateContent>
  <xr:revisionPtr revIDLastSave="0" documentId="13_ncr:1_{515A683C-2056-483B-AD78-E1C1BAD183F4}" xr6:coauthVersionLast="45" xr6:coauthVersionMax="45" xr10:uidLastSave="{00000000-0000-0000-0000-000000000000}"/>
  <bookViews>
    <workbookView xWindow="-120" yWindow="-120" windowWidth="20730" windowHeight="11160" tabRatio="835" xr2:uid="{00000000-000D-0000-FFFF-FFFF00000000}"/>
  </bookViews>
  <sheets>
    <sheet name="Est Cont" sheetId="43" r:id="rId1"/>
    <sheet name="P2_AP" sheetId="1" r:id="rId2"/>
    <sheet name="P3_ER" sheetId="37" r:id="rId3"/>
    <sheet name="P4_OYA" sheetId="54" r:id="rId4"/>
    <sheet name="P5_EV" sheetId="2" r:id="rId5"/>
    <sheet name="bce 2019" sheetId="33" state="hidden" r:id="rId6"/>
    <sheet name="N1" sheetId="44" r:id="rId7"/>
    <sheet name="N2-3-4" sheetId="46" r:id="rId8"/>
    <sheet name="PC" sheetId="52" r:id="rId9"/>
    <sheet name="N 5" sheetId="47" r:id="rId10"/>
    <sheet name="N6-7" sheetId="48" r:id="rId11"/>
    <sheet name="N8-9" sheetId="49" r:id="rId12"/>
    <sheet name="N10-11-12" sheetId="50" r:id="rId13"/>
    <sheet name="N13" sheetId="51" r:id="rId14"/>
    <sheet name="AA" sheetId="53" r:id="rId15"/>
    <sheet name="AB" sheetId="6" r:id="rId16"/>
    <sheet name="AC" sheetId="7" r:id="rId17"/>
    <sheet name="AD" sheetId="8" r:id="rId18"/>
    <sheet name="AE" sheetId="9" r:id="rId19"/>
    <sheet name="AF" sheetId="10" r:id="rId20"/>
    <sheet name="AG" sheetId="11" r:id="rId21"/>
    <sheet name="AH" sheetId="12" r:id="rId22"/>
    <sheet name="AI" sheetId="13" r:id="rId23"/>
    <sheet name="AJ" sheetId="14" r:id="rId24"/>
    <sheet name="A1" sheetId="41" r:id="rId25"/>
  </sheets>
  <definedNames>
    <definedName name="_xlnm._FilterDatabase" localSheetId="20" hidden="1">AG!$B$12:$G$18</definedName>
    <definedName name="_xlnm._FilterDatabase" localSheetId="5" hidden="1">'bce 2019'!$A$22:$H$76</definedName>
    <definedName name="_xlnm._FilterDatabase" localSheetId="9" hidden="1">'N 5'!#REF!</definedName>
    <definedName name="_xlnm._FilterDatabase" localSheetId="12" hidden="1">'N10-11-12'!#REF!</definedName>
    <definedName name="_xlnm._FilterDatabase" localSheetId="13" hidden="1">'N13'!#REF!</definedName>
    <definedName name="_xlnm._FilterDatabase" localSheetId="7" hidden="1">'N2-3-4'!#REF!</definedName>
    <definedName name="_xlnm._FilterDatabase" localSheetId="10" hidden="1">'N6-7'!#REF!</definedName>
    <definedName name="_xlnm._FilterDatabase" localSheetId="11" hidden="1">'N8-9'!#REF!</definedName>
    <definedName name="_xlnm._FilterDatabase" localSheetId="8" hidden="1">PC!#REF!</definedName>
    <definedName name="_oa139" localSheetId="24">#REF!</definedName>
    <definedName name="_oa139" localSheetId="14">#REF!</definedName>
    <definedName name="_oa139" localSheetId="5">#REF!</definedName>
    <definedName name="_oa139" localSheetId="0">#REF!</definedName>
    <definedName name="_oa139" localSheetId="9">#REF!</definedName>
    <definedName name="_oa139" localSheetId="6">#REF!</definedName>
    <definedName name="_oa139" localSheetId="12">#REF!</definedName>
    <definedName name="_oa139" localSheetId="13">#REF!</definedName>
    <definedName name="_oa139" localSheetId="7">#REF!</definedName>
    <definedName name="_oa139" localSheetId="10">#REF!</definedName>
    <definedName name="_oa139" localSheetId="11">#REF!</definedName>
    <definedName name="_oa139" localSheetId="2">#REF!</definedName>
    <definedName name="_oa139" localSheetId="3">#REF!</definedName>
    <definedName name="_oa139" localSheetId="8">#REF!</definedName>
    <definedName name="_oa139">#REF!</definedName>
    <definedName name="_VA11" localSheetId="24">#REF!</definedName>
    <definedName name="_VA11" localSheetId="14">#REF!</definedName>
    <definedName name="_VA11" localSheetId="5">#REF!</definedName>
    <definedName name="_VA11" localSheetId="0">#REF!</definedName>
    <definedName name="_VA11" localSheetId="9">#REF!</definedName>
    <definedName name="_VA11" localSheetId="6">#REF!</definedName>
    <definedName name="_VA11" localSheetId="12">#REF!</definedName>
    <definedName name="_VA11" localSheetId="13">#REF!</definedName>
    <definedName name="_VA11" localSheetId="7">#REF!</definedName>
    <definedName name="_VA11" localSheetId="10">#REF!</definedName>
    <definedName name="_VA11" localSheetId="11">#REF!</definedName>
    <definedName name="_VA11" localSheetId="2">#REF!</definedName>
    <definedName name="_VA11" localSheetId="3">#REF!</definedName>
    <definedName name="_VA11" localSheetId="8">#REF!</definedName>
    <definedName name="_VA11">#REF!</definedName>
    <definedName name="AO" localSheetId="24">#REF!</definedName>
    <definedName name="AO" localSheetId="14">#REF!</definedName>
    <definedName name="AO" localSheetId="5">#REF!</definedName>
    <definedName name="AO" localSheetId="0">#REF!</definedName>
    <definedName name="AO" localSheetId="9">#REF!</definedName>
    <definedName name="AO" localSheetId="6">#REF!</definedName>
    <definedName name="AO" localSheetId="12">#REF!</definedName>
    <definedName name="AO" localSheetId="13">#REF!</definedName>
    <definedName name="AO" localSheetId="7">#REF!</definedName>
    <definedName name="AO" localSheetId="10">#REF!</definedName>
    <definedName name="AO" localSheetId="11">#REF!</definedName>
    <definedName name="AO" localSheetId="2">#REF!</definedName>
    <definedName name="AO" localSheetId="3">#REF!</definedName>
    <definedName name="AO" localSheetId="8">#REF!</definedName>
    <definedName name="AO">#REF!</definedName>
    <definedName name="_xlnm.Print_Area" localSheetId="24">'A1'!$A$1:$F$28</definedName>
    <definedName name="_xlnm.Print_Area" localSheetId="14">AA!$A$1:$N$26</definedName>
    <definedName name="_xlnm.Print_Area" localSheetId="15">AB!$A$1:$I$26</definedName>
    <definedName name="_xlnm.Print_Area" localSheetId="16">AC!$A$1:$M$25</definedName>
    <definedName name="_xlnm.Print_Area" localSheetId="17">AD!$A$1:$F$28</definedName>
    <definedName name="_xlnm.Print_Area" localSheetId="18">AE!$A$1:$H$21</definedName>
    <definedName name="_xlnm.Print_Area" localSheetId="19">AF!$B$1:$G$44</definedName>
    <definedName name="_xlnm.Print_Area" localSheetId="20">AG!$B$1:$G$104</definedName>
    <definedName name="_xlnm.Print_Area" localSheetId="21">AH!$A$1:$L$27</definedName>
    <definedName name="_xlnm.Print_Area" localSheetId="22">AI!$A$1:$C$34</definedName>
    <definedName name="_xlnm.Print_Area" localSheetId="23">AJ!$A$1:$C$31</definedName>
    <definedName name="_xlnm.Print_Area" localSheetId="0">'Est Cont'!$B$1:$F$38</definedName>
    <definedName name="_xlnm.Print_Area" localSheetId="9">'N 5'!$B$1:$E$39</definedName>
    <definedName name="_xlnm.Print_Area" localSheetId="12">'N10-11-12'!$B$1:$D$44</definedName>
    <definedName name="_xlnm.Print_Area" localSheetId="13">'N13'!$B$1:$D$33</definedName>
    <definedName name="_xlnm.Print_Area" localSheetId="7">'N2-3-4'!$B$1:$D$52</definedName>
    <definedName name="_xlnm.Print_Area" localSheetId="10">'N6-7'!$B$1:$D$51</definedName>
    <definedName name="_xlnm.Print_Area" localSheetId="11">'N8-9'!$B$1:$D$77</definedName>
    <definedName name="_xlnm.Print_Area" localSheetId="1">P2_AP!$A$1:$L$45</definedName>
    <definedName name="_xlnm.Print_Area" localSheetId="2">P3_ER!$B$1:$E$54</definedName>
    <definedName name="_xlnm.Print_Area" localSheetId="3">P4_OYA!$B$1:$D$83</definedName>
    <definedName name="_xlnm.Print_Area" localSheetId="4">P5_EV!$A$1:$M$45</definedName>
    <definedName name="_xlnm.Print_Area" localSheetId="8">PC!$B$1:$E$45</definedName>
    <definedName name="az" localSheetId="24">#REF!</definedName>
    <definedName name="az" localSheetId="14">#REF!</definedName>
    <definedName name="az" localSheetId="5">#REF!</definedName>
    <definedName name="az" localSheetId="0">#REF!</definedName>
    <definedName name="az" localSheetId="9">#REF!</definedName>
    <definedName name="az" localSheetId="6">#REF!</definedName>
    <definedName name="az" localSheetId="12">#REF!</definedName>
    <definedName name="az" localSheetId="13">#REF!</definedName>
    <definedName name="az" localSheetId="7">#REF!</definedName>
    <definedName name="az" localSheetId="10">#REF!</definedName>
    <definedName name="az" localSheetId="11">#REF!</definedName>
    <definedName name="az" localSheetId="2">#REF!</definedName>
    <definedName name="az" localSheetId="3">#REF!</definedName>
    <definedName name="az" localSheetId="8">#REF!</definedName>
    <definedName name="a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15" i="41" l="1"/>
  <c r="F14" i="41"/>
  <c r="D12" i="41" l="1"/>
  <c r="D16" i="41" s="1"/>
  <c r="D18" i="41" s="1"/>
  <c r="H14" i="9"/>
  <c r="F31" i="43" l="1"/>
  <c r="E31" i="43"/>
  <c r="S18" i="1" l="1"/>
  <c r="S15" i="1"/>
  <c r="S14" i="1"/>
  <c r="S13" i="1"/>
  <c r="S12" i="1"/>
  <c r="J43" i="2" l="1"/>
  <c r="J44" i="2" l="1"/>
  <c r="H20" i="37"/>
  <c r="H18" i="37"/>
  <c r="T18"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lcamp</author>
    <author>Edgar Peralta</author>
  </authors>
  <commentList>
    <comment ref="J14" authorId="0" shapeId="0" xr:uid="{00000000-0006-0000-0300-000001000000}">
      <text>
        <r>
          <rPr>
            <b/>
            <sz val="8"/>
            <color indexed="81"/>
            <rFont val="Tahoma"/>
            <family val="2"/>
          </rPr>
          <t>Debe coincidir con el saldo del ejercicio anterior todas las celdas al 31/13</t>
        </r>
      </text>
    </comment>
    <comment ref="L25" authorId="1" shapeId="0" xr:uid="{00000000-0006-0000-0300-000002000000}">
      <text>
        <r>
          <rPr>
            <sz val="9"/>
            <color indexed="81"/>
            <rFont val="Tahoma"/>
            <family val="2"/>
          </rPr>
          <t xml:space="preserve">Solo a Marzo es cero porque no se distribuyo la utilidad, a Junio se resta el resultado del ej.- anterior.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lcamp</author>
  </authors>
  <commentList>
    <comment ref="C11" authorId="0" shapeId="0" xr:uid="{DD0680E3-6E0E-44D3-ABF7-1DFA8407D46D}">
      <text>
        <r>
          <rPr>
            <b/>
            <sz val="8"/>
            <color indexed="81"/>
            <rFont val="Tahoma"/>
            <family val="2"/>
          </rPr>
          <t>Es siempre del 31/12</t>
        </r>
      </text>
    </comment>
  </commentList>
</comments>
</file>

<file path=xl/sharedStrings.xml><?xml version="1.0" encoding="utf-8"?>
<sst xmlns="http://schemas.openxmlformats.org/spreadsheetml/2006/main" count="2205" uniqueCount="1514">
  <si>
    <t>(En miles de guaraníes)</t>
  </si>
  <si>
    <t>ACTIVO</t>
  </si>
  <si>
    <t>PASIVO</t>
  </si>
  <si>
    <t>ACTIVO CORRIENTE</t>
  </si>
  <si>
    <t>PASIVO CORRIENTE</t>
  </si>
  <si>
    <t>Total del Activo Corriente</t>
  </si>
  <si>
    <t>Total del Pasivo Corriente</t>
  </si>
  <si>
    <t>ACTIVO NO CORRIENTE</t>
  </si>
  <si>
    <t>PASIVO NO CORRIENTE</t>
  </si>
  <si>
    <t>Total del Pasivo No Corriente</t>
  </si>
  <si>
    <t xml:space="preserve">Total del Pasivo </t>
  </si>
  <si>
    <t>PATRIMONIO NETO</t>
  </si>
  <si>
    <t>Reserva Legal</t>
  </si>
  <si>
    <t>Reserva Revaluo Ley 125/91</t>
  </si>
  <si>
    <t>Reserva Prima de Emisión</t>
  </si>
  <si>
    <t>Reserva Facultativa</t>
  </si>
  <si>
    <t>Anticipo Accionistas a Cta. Integración</t>
  </si>
  <si>
    <t>Resultado del Ejercicio Anterior</t>
  </si>
  <si>
    <t>Total del Patrimonio Neto</t>
  </si>
  <si>
    <t>Total del ACTIVO</t>
  </si>
  <si>
    <t>Total PASIVO y PATRIMONIO NETO</t>
  </si>
  <si>
    <t>(Nota 2)</t>
  </si>
  <si>
    <t>(Nota 5)</t>
  </si>
  <si>
    <t>(Nota 6)</t>
  </si>
  <si>
    <t>(Nota 7)</t>
  </si>
  <si>
    <t>(Anexo A)</t>
  </si>
  <si>
    <t>(Nota 8)</t>
  </si>
  <si>
    <t>(Nota 9)</t>
  </si>
  <si>
    <t>(Nota 10)</t>
  </si>
  <si>
    <t>(Nota 11)</t>
  </si>
  <si>
    <t>(Nota 12)</t>
  </si>
  <si>
    <t xml:space="preserve">Disponibilidades </t>
  </si>
  <si>
    <t xml:space="preserve">Creditos </t>
  </si>
  <si>
    <t xml:space="preserve">Otros Créditos </t>
  </si>
  <si>
    <t xml:space="preserve">Bienes de Cambio </t>
  </si>
  <si>
    <t xml:space="preserve">Créditos </t>
  </si>
  <si>
    <t>Bienes de Cambio</t>
  </si>
  <si>
    <t>Bienes de Uso</t>
  </si>
  <si>
    <t xml:space="preserve">Comerciales </t>
  </si>
  <si>
    <t xml:space="preserve">ESTADO DE SITUACION PATRIMONIAL CORRESPONDIENTE AL </t>
  </si>
  <si>
    <t>Las notas y anexos que se acompañan son parte integrante de los Estados Contables</t>
  </si>
  <si>
    <t>(En miles de guaranies)</t>
  </si>
  <si>
    <t>CONCEPTOS</t>
  </si>
  <si>
    <t>INGRESOS OPERATIVOS</t>
  </si>
  <si>
    <t>Ventas de Mercaderias, Comisiones y Obras</t>
  </si>
  <si>
    <t>Menos:</t>
  </si>
  <si>
    <t>Costo de Mercaderias y de Obras (Anexo F)</t>
  </si>
  <si>
    <t>INGRESOS NO OPERATIVOS</t>
  </si>
  <si>
    <t>Intereses Cobrados Caja Ahorro</t>
  </si>
  <si>
    <t>Ingresos Varios</t>
  </si>
  <si>
    <t>Resultado en Venta de Bienes de Uso</t>
  </si>
  <si>
    <t>Donaciones</t>
  </si>
  <si>
    <t>Impuesto a la Renta</t>
  </si>
  <si>
    <t>UTILIDAD A DISTRIBUIR</t>
  </si>
  <si>
    <t>GASTOS OPERATIVOS</t>
  </si>
  <si>
    <t>Utilidad Operativa BRUTA</t>
  </si>
  <si>
    <t>Utilidad Operativa NETA</t>
  </si>
  <si>
    <t>Utilidad antes del IMPUESTO</t>
  </si>
  <si>
    <t>APORTES DE LOS SOCIOS</t>
  </si>
  <si>
    <t>GANANCIAS RESERVADAS</t>
  </si>
  <si>
    <t>RESULTADO</t>
  </si>
  <si>
    <t>TOTAL  DEL</t>
  </si>
  <si>
    <t>RUBROS</t>
  </si>
  <si>
    <t xml:space="preserve">CAPITAL </t>
  </si>
  <si>
    <t xml:space="preserve">PRIMAS DE </t>
  </si>
  <si>
    <t>REVA-</t>
  </si>
  <si>
    <t>RESULT.</t>
  </si>
  <si>
    <t>TOTAL</t>
  </si>
  <si>
    <t>RESERVA</t>
  </si>
  <si>
    <t>OTRAS</t>
  </si>
  <si>
    <t xml:space="preserve">DEL </t>
  </si>
  <si>
    <t>PATRIMONIO</t>
  </si>
  <si>
    <t xml:space="preserve">                                                                                                                                                                       </t>
  </si>
  <si>
    <t>SOCIAL</t>
  </si>
  <si>
    <t>EMISION</t>
  </si>
  <si>
    <t>LUOS</t>
  </si>
  <si>
    <t>ACUMUL.</t>
  </si>
  <si>
    <t>LEGAL</t>
  </si>
  <si>
    <t>RESERVAS</t>
  </si>
  <si>
    <t>EJERCICIO</t>
  </si>
  <si>
    <t>NETO</t>
  </si>
  <si>
    <t>Saldos al inicio del ejercicio</t>
  </si>
  <si>
    <t xml:space="preserve">   * Saldos ajustados</t>
  </si>
  <si>
    <t>Clase  "A" 5 votos G. 1,000,000,- valor nominal</t>
  </si>
  <si>
    <t>Clase  "B" 1 votos G. 1,000,000,- valor nominal</t>
  </si>
  <si>
    <t xml:space="preserve">Capitalización del Revaluo </t>
  </si>
  <si>
    <t xml:space="preserve">   * Reserva Legal</t>
  </si>
  <si>
    <t xml:space="preserve">   * Otras Reservas</t>
  </si>
  <si>
    <t xml:space="preserve">   * Primas de Emisión</t>
  </si>
  <si>
    <t xml:space="preserve">Revaluo (Anexo A) </t>
  </si>
  <si>
    <t>Integración de Capital</t>
  </si>
  <si>
    <t xml:space="preserve">Desafectación de reservas </t>
  </si>
  <si>
    <t>Ganancia del Ejercicio s/ el Estado de Resultados</t>
  </si>
  <si>
    <t>Saldos al cierre del ejercicio</t>
  </si>
  <si>
    <t>Las notas y los anexos que se acompañan son parte integrante de los estados contables.</t>
  </si>
  <si>
    <t>ORIGEN DE FONDOS</t>
  </si>
  <si>
    <t xml:space="preserve">     Anticipo de Accionistas p/ Integración </t>
  </si>
  <si>
    <t>APLICACION DE FONDOS</t>
  </si>
  <si>
    <t xml:space="preserve">     Altas de Muebles y Utiles</t>
  </si>
  <si>
    <t xml:space="preserve">     Altas de Rodados</t>
  </si>
  <si>
    <t xml:space="preserve">     Altas de Maq. y Herramientas</t>
  </si>
  <si>
    <t xml:space="preserve">     Altas de Inmuebles e Instalaciones</t>
  </si>
  <si>
    <t xml:space="preserve">     Altas de Equipos de Informaticas</t>
  </si>
  <si>
    <t xml:space="preserve">     Altas de Mejoras en predio de Terceros</t>
  </si>
  <si>
    <t xml:space="preserve">     Altas Bienes de Uso en Transito</t>
  </si>
  <si>
    <t xml:space="preserve">     Altas Obras en Curso</t>
  </si>
  <si>
    <t xml:space="preserve">     Bajas-Depreciacion Acumulada</t>
  </si>
  <si>
    <t xml:space="preserve">     Transferencia de Resultado de Ej. Anterior</t>
  </si>
  <si>
    <t>VARIACION DEL CAPITAL OPERATIVO</t>
  </si>
  <si>
    <t xml:space="preserve"> </t>
  </si>
  <si>
    <t>ANEX0 "A"</t>
  </si>
  <si>
    <t>VALORES DE ORIGEN</t>
  </si>
  <si>
    <t>AMORTIZACIONES</t>
  </si>
  <si>
    <t>CUENTAS</t>
  </si>
  <si>
    <t>INICIO DEL</t>
  </si>
  <si>
    <t>ALTAS DEL</t>
  </si>
  <si>
    <t>BAJAS DEL</t>
  </si>
  <si>
    <t>REVALUO</t>
  </si>
  <si>
    <t>CIERRE DEL</t>
  </si>
  <si>
    <t>ACUMULADAS</t>
  </si>
  <si>
    <t>%</t>
  </si>
  <si>
    <t>PERIODO</t>
  </si>
  <si>
    <t>DEL PERIODO</t>
  </si>
  <si>
    <t>INICIO PERIOD.</t>
  </si>
  <si>
    <t>CIERRE PERIODO</t>
  </si>
  <si>
    <t>RESULTANTE</t>
  </si>
  <si>
    <t>MUEBLES Y UTILES</t>
  </si>
  <si>
    <t>RODADOS</t>
  </si>
  <si>
    <t>MAQUINARIAS HERRAM.</t>
  </si>
  <si>
    <t xml:space="preserve">INMUEBLES </t>
  </si>
  <si>
    <t>EQUIPOS INFORMATICA</t>
  </si>
  <si>
    <t>MEJORAS PROP. TCEROS.</t>
  </si>
  <si>
    <t>BIENES USO TRANSITO</t>
  </si>
  <si>
    <t>OBRAS EN CURSO</t>
  </si>
  <si>
    <t>TOTALES EJERC. ACTUAL</t>
  </si>
  <si>
    <t>TOTALES EJERC. ANTERIOR</t>
  </si>
  <si>
    <t>BALANCE GENERAL AL</t>
  </si>
  <si>
    <t>PARTICIPACION EN OTRAS SOCIEDADES</t>
  </si>
  <si>
    <t>PREVISIONES</t>
  </si>
  <si>
    <t>AUMENTOS</t>
  </si>
  <si>
    <t>BAJAS</t>
  </si>
  <si>
    <t>(*)</t>
  </si>
  <si>
    <t>DEDUCIDAS DEL ACTIVO</t>
  </si>
  <si>
    <t>Incobrables</t>
  </si>
  <si>
    <t xml:space="preserve">Obsolescencia de Merc. </t>
  </si>
  <si>
    <t xml:space="preserve">Fondo Averías de Merc. </t>
  </si>
  <si>
    <t>COSTO DE MERCADERIAS O PRODUCTOS VENDIDOS O SERVICIOS PRESTADOS</t>
  </si>
  <si>
    <t>DETALLE</t>
  </si>
  <si>
    <t>I.</t>
  </si>
  <si>
    <t>COSTO DE MERCADERIAS O PRODUCTOS VENDIDOS</t>
  </si>
  <si>
    <t>Existencias al Comienzo del Período</t>
  </si>
  <si>
    <t>Mercaderías de reventa</t>
  </si>
  <si>
    <t>Productos terminados</t>
  </si>
  <si>
    <t>Productos en proceso</t>
  </si>
  <si>
    <t>Materia primas y materiales</t>
  </si>
  <si>
    <t>Otros</t>
  </si>
  <si>
    <t>Compras y Costos de Producción del Ejercicio</t>
  </si>
  <si>
    <t>Diferencia de Inventario</t>
  </si>
  <si>
    <t>Resultado por Tenencia</t>
  </si>
  <si>
    <t>Existencia al cierre del ejercicio</t>
  </si>
  <si>
    <t>Mercaderias de reventa</t>
  </si>
  <si>
    <t>II.</t>
  </si>
  <si>
    <t>COSTO DE SERVICIOS PRESTADOS</t>
  </si>
  <si>
    <t>Y SERVICIOS PRESTADOS</t>
  </si>
  <si>
    <t>ACTIVOS Y PASIVOS EN MONEDA EXTRANJERA</t>
  </si>
  <si>
    <t>ANEXO "G"</t>
  </si>
  <si>
    <t>MON.EXTRANJERA</t>
  </si>
  <si>
    <t>CAMBIO</t>
  </si>
  <si>
    <t>MONEDA LOCAL</t>
  </si>
  <si>
    <t>CLASE</t>
  </si>
  <si>
    <t>MONTO</t>
  </si>
  <si>
    <t>VIGENTE</t>
  </si>
  <si>
    <t>DISPONIBILIDADES (Nota 2)</t>
  </si>
  <si>
    <t xml:space="preserve">  Bancos Cta. Cte.</t>
  </si>
  <si>
    <t>U$S</t>
  </si>
  <si>
    <t xml:space="preserve">Total del Activo Corriente </t>
  </si>
  <si>
    <t>Deudas Comerciales (Nota 8)</t>
  </si>
  <si>
    <t>Proveedores del Exterior</t>
  </si>
  <si>
    <t>EURO</t>
  </si>
  <si>
    <t>YEN</t>
  </si>
  <si>
    <t>Deudas Financieras (Nota 9)</t>
  </si>
  <si>
    <t xml:space="preserve">Total del Pasivo Corriente </t>
  </si>
  <si>
    <t xml:space="preserve"> Deudas Comerciales (Nota 8)</t>
  </si>
  <si>
    <t xml:space="preserve">   Proveedores Locales </t>
  </si>
  <si>
    <t>Deudas Financieras M/E (Nota 9)</t>
  </si>
  <si>
    <t xml:space="preserve">Total del Pasivo No Corriente </t>
  </si>
  <si>
    <t>INFORMACION REQUERIDA SOBRE COSTOS Y GASTOS</t>
  </si>
  <si>
    <t>(en miles de guaranies)</t>
  </si>
  <si>
    <t>ANEXO "H"</t>
  </si>
  <si>
    <t>COSTOS DE</t>
  </si>
  <si>
    <t>GASTOS DE</t>
  </si>
  <si>
    <t>BIENES DE CBIO.</t>
  </si>
  <si>
    <t>BIENES  USO</t>
  </si>
  <si>
    <t>OTROS ACTIVOS</t>
  </si>
  <si>
    <t>ADMINISTRAC.</t>
  </si>
  <si>
    <t>COMERCIALIZ.</t>
  </si>
  <si>
    <t>OTROS</t>
  </si>
  <si>
    <t>Honorarios y remuneraciones por servicios</t>
  </si>
  <si>
    <t>TOTALES EJERCICIO ACTUAL</t>
  </si>
  <si>
    <t>DATOS ESTADISTICOS</t>
  </si>
  <si>
    <t>ANEXO "I"</t>
  </si>
  <si>
    <t>INDICADORES ACTIVOS</t>
  </si>
  <si>
    <t>ACUMULADO AL FIN DEL PERIODO</t>
  </si>
  <si>
    <t>Volumen de Ventas en G.</t>
  </si>
  <si>
    <t>Cantidad de Empleados y Obreros</t>
  </si>
  <si>
    <t>Consumo de Energia en G.</t>
  </si>
  <si>
    <t>Cantidad de Sucursales</t>
  </si>
  <si>
    <t>(Otros)</t>
  </si>
  <si>
    <t>INDICES ECONOMICOS - FINANCIEROS</t>
  </si>
  <si>
    <t>ANEXO " J "</t>
  </si>
  <si>
    <t>INDICES</t>
  </si>
  <si>
    <t>LIQUIDEZ (1)</t>
  </si>
  <si>
    <t>ENDEUDAMIENTO (2)</t>
  </si>
  <si>
    <t>RENTABILIDAD (3)</t>
  </si>
  <si>
    <t xml:space="preserve">       Resultado antes del </t>
  </si>
  <si>
    <t>(1)     Activo Corriente</t>
  </si>
  <si>
    <t>(2)   Total del Pasivo</t>
  </si>
  <si>
    <t>(3)   Impto. a la Renta</t>
  </si>
  <si>
    <t xml:space="preserve">        Pasivo Corriente</t>
  </si>
  <si>
    <t xml:space="preserve">       Patrimonio Neto</t>
  </si>
  <si>
    <t xml:space="preserve">      Patrimonio Neto</t>
  </si>
  <si>
    <t xml:space="preserve">     Excluido el Resultado</t>
  </si>
  <si>
    <t xml:space="preserve">     del Periodo</t>
  </si>
  <si>
    <t>Remuneraciones de administradores, directores, sindicos y consejo de vigilancia.</t>
  </si>
  <si>
    <t>Sueldos y Jornales.</t>
  </si>
  <si>
    <t>Contribuciones sociales.</t>
  </si>
  <si>
    <t>Servicios mant. reparacion-Combustibles.</t>
  </si>
  <si>
    <t>Gastos de publicidad y propaganda.</t>
  </si>
  <si>
    <t>Servicios Basicos y Alquileres.</t>
  </si>
  <si>
    <t>Depreciación Bienes de Uso.</t>
  </si>
  <si>
    <t>Servicios y Gastos Varios.</t>
  </si>
  <si>
    <t>Pagos de Impuestos.</t>
  </si>
  <si>
    <t>Gastos Financieros.</t>
  </si>
  <si>
    <t>Previsiones.</t>
  </si>
  <si>
    <t xml:space="preserve">BALANCE GENERAL AL </t>
  </si>
  <si>
    <t>Depreciaciones del Ejercicio (Anexo H)</t>
  </si>
  <si>
    <t xml:space="preserve">ESTADO DE RESULTADOS CORRESPONDIENTE AL </t>
  </si>
  <si>
    <t>COMPARATIVO CON EL EJERCICIO CERRADO AL</t>
  </si>
  <si>
    <t>ANEX0 "E"</t>
  </si>
  <si>
    <t xml:space="preserve">  Proveedores Locales</t>
  </si>
  <si>
    <t>Proveedores Locales</t>
  </si>
  <si>
    <t>Prev. Mercad. en Exceso/Obsoletas/Averias (Anexo E)</t>
  </si>
  <si>
    <t xml:space="preserve">   * Dividendos en Efectivo </t>
  </si>
  <si>
    <t>Total del Activo No Cte.</t>
  </si>
  <si>
    <t>* Según Estados Contables del Ejerc. Anterior</t>
  </si>
  <si>
    <t xml:space="preserve">* Ajustes del saldo </t>
  </si>
  <si>
    <t>ANEX0 "F"</t>
  </si>
  <si>
    <t xml:space="preserve">     Ganancias del Ejercicio </t>
  </si>
  <si>
    <t>OPERACIONES QUE NO DETERMINARON CAMBIOS</t>
  </si>
  <si>
    <t>EN EL CAPITAL OPERATIVO</t>
  </si>
  <si>
    <t xml:space="preserve">     Depreciación del Ejercicio (Anexo A)</t>
  </si>
  <si>
    <t>OPERACIONES QUE DETERMINARON CAMBIOS</t>
  </si>
  <si>
    <t xml:space="preserve">ACTIVOS A LARGO PLAZO </t>
  </si>
  <si>
    <t>PASIVOS A LARGO PLAZO</t>
  </si>
  <si>
    <t>Total Origen de Fondos</t>
  </si>
  <si>
    <t>Total Aplicación de Fondos</t>
  </si>
  <si>
    <t>A C T I V O S    I N T A N G I B L E S</t>
  </si>
  <si>
    <t>ANEXO "B"</t>
  </si>
  <si>
    <t>DISMINUCION</t>
  </si>
  <si>
    <t>DEL</t>
  </si>
  <si>
    <t xml:space="preserve">ACUMULADAS </t>
  </si>
  <si>
    <t xml:space="preserve">NETO </t>
  </si>
  <si>
    <t>CIERRE DEL PERIODO</t>
  </si>
  <si>
    <t>TOTALES EJERCIO ANTERIOR</t>
  </si>
  <si>
    <t xml:space="preserve">INVERSIONES, ACCIONES, DEBENTURES Y OTROS TITULOS EMITIDOS EN SERIE </t>
  </si>
  <si>
    <t>ANEXO "C"</t>
  </si>
  <si>
    <t>INFORMACION SOBRE EL EMISOR</t>
  </si>
  <si>
    <t>CANT.</t>
  </si>
  <si>
    <t>CAPITAL</t>
  </si>
  <si>
    <t>S/ULTIMO BALANCE</t>
  </si>
  <si>
    <t>INVERSIONES</t>
  </si>
  <si>
    <t>TEMPORARIAS</t>
  </si>
  <si>
    <t>(DETALLAR)</t>
  </si>
  <si>
    <t>ANEXO "D"</t>
  </si>
  <si>
    <t>AMORTIZAC.</t>
  </si>
  <si>
    <t>INVERSIONES CORRIENTES</t>
  </si>
  <si>
    <t>SUBTOTAL</t>
  </si>
  <si>
    <t>INVERSIONES NO CORRIENTES</t>
  </si>
  <si>
    <t>TOTALES EJERCICIO</t>
  </si>
  <si>
    <t>Otros Pasivos</t>
  </si>
  <si>
    <t>BIENES DE USO (Anexo A)</t>
  </si>
  <si>
    <t xml:space="preserve">     Capital Integrado</t>
  </si>
  <si>
    <t xml:space="preserve">     Reserva Legal</t>
  </si>
  <si>
    <t xml:space="preserve">     Reserva Prima de Emisión</t>
  </si>
  <si>
    <t xml:space="preserve">     Reserva Facultativa</t>
  </si>
  <si>
    <t xml:space="preserve">     Anticipo Accionistas a Cta. Integración</t>
  </si>
  <si>
    <t xml:space="preserve">     Transferencia de Reservas Ejercicio/1999</t>
  </si>
  <si>
    <t xml:space="preserve">     Créditos (Nota 5)</t>
  </si>
  <si>
    <t xml:space="preserve">     Otros Créditos (Nota 6)</t>
  </si>
  <si>
    <t xml:space="preserve">     Bienes de Cambio (Nota 7)</t>
  </si>
  <si>
    <t xml:space="preserve">     Bienes UsoTránsito (Anexo A)</t>
  </si>
  <si>
    <t xml:space="preserve">     Comerciales (Nota 8)</t>
  </si>
  <si>
    <t xml:space="preserve">     Financieras  (Nota 9)</t>
  </si>
  <si>
    <t xml:space="preserve">     Otros Pasivos (Nota 10)</t>
  </si>
  <si>
    <t xml:space="preserve">     Comerciales  (Nota 8)</t>
  </si>
  <si>
    <t xml:space="preserve">     Financieras (Nota 9)</t>
  </si>
  <si>
    <t xml:space="preserve">     Ajuste Reserva Revaluo Ley 125/91</t>
  </si>
  <si>
    <t xml:space="preserve">   * Distrib. de result. Acum.</t>
  </si>
  <si>
    <t>Clase  "C" 1 voto G. 1,000,000,- valor nominal</t>
  </si>
  <si>
    <t xml:space="preserve">Capitalización de compromiso de aportes </t>
  </si>
  <si>
    <t>DIF. %</t>
  </si>
  <si>
    <t xml:space="preserve">     Reserva Revaluo Ley 125/91</t>
  </si>
  <si>
    <t xml:space="preserve">                                        BALANCE GENERAL AL</t>
  </si>
  <si>
    <t xml:space="preserve">Total del Activo No Corriente </t>
  </si>
  <si>
    <t>Integración de 9.500.- acciones</t>
  </si>
  <si>
    <t>CREDITOS (Nota 5)</t>
  </si>
  <si>
    <t xml:space="preserve">  Clientes</t>
  </si>
  <si>
    <t>CHF</t>
  </si>
  <si>
    <t>Administrativos y de Comerc. (Nota 13)</t>
  </si>
  <si>
    <t>Otros Pasivos (Nota 10)</t>
  </si>
  <si>
    <t xml:space="preserve">   Alquileres a Pagar M/E</t>
  </si>
  <si>
    <t xml:space="preserve">     Obras en Curso (Anexo A)</t>
  </si>
  <si>
    <t>Saldos al cierre del ejercicio anterior</t>
  </si>
  <si>
    <t>(Se calcula al final del Ejercicio)</t>
  </si>
  <si>
    <t>Suscripcion de Capital</t>
  </si>
  <si>
    <t>Capital Suscripto</t>
  </si>
  <si>
    <t xml:space="preserve">     Suscripción del Capital</t>
  </si>
  <si>
    <t>SUSCRIPTO</t>
  </si>
  <si>
    <t>Capital Social</t>
  </si>
  <si>
    <t>Aplicado al Cierre del Ejercicio Anual</t>
  </si>
  <si>
    <t xml:space="preserve">  Caja - Pesos</t>
  </si>
  <si>
    <t>(Nota   8)</t>
  </si>
  <si>
    <t>(Nota   9)</t>
  </si>
  <si>
    <t>AL CIERRE</t>
  </si>
  <si>
    <t>AL INICIO</t>
  </si>
  <si>
    <t>VALOR NOMINAL UNITARIO</t>
  </si>
  <si>
    <t>VALOR NOMINAL TOTAL</t>
  </si>
  <si>
    <t>VALOR PATRIMONIAL PROPORC.</t>
  </si>
  <si>
    <t>VALOR DE LIBROS</t>
  </si>
  <si>
    <t>VALOR DE COTIZACION</t>
  </si>
  <si>
    <t>ACTIVIDAD PRINCIPAL</t>
  </si>
  <si>
    <t>RTADO.</t>
  </si>
  <si>
    <t>PAT. NETO</t>
  </si>
  <si>
    <t>%   DE PARTICIPAC.</t>
  </si>
  <si>
    <t>DENOMINACION Y CARACTERISTICA      DE LOS VALORES                                             EMISOR</t>
  </si>
  <si>
    <t>VALOR DE COSTO</t>
  </si>
  <si>
    <t>VALOR REGISTRADO AÑO ACTUAL</t>
  </si>
  <si>
    <t>VALOR REGISTRADO AÑO ANTERIOR</t>
  </si>
  <si>
    <t>Resultado del Ejercicio al</t>
  </si>
  <si>
    <t xml:space="preserve">  Proveedores del Exterior M/E</t>
  </si>
  <si>
    <t xml:space="preserve">  Proveedores Locales M/E</t>
  </si>
  <si>
    <t>Intereses a Vencer por Bonos US$</t>
  </si>
  <si>
    <t>Intereses a Pagar por Bonos US$</t>
  </si>
  <si>
    <t>Bonos a Pagar US$</t>
  </si>
  <si>
    <t xml:space="preserve">   Prestamos Bancarios US$</t>
  </si>
  <si>
    <t xml:space="preserve">   Intereses Pagar s/ Prestamos US$</t>
  </si>
  <si>
    <t xml:space="preserve">   (-) Intereses a Vencer s/ Ptmos.US$</t>
  </si>
  <si>
    <t xml:space="preserve">   Bonos a Pagar US$</t>
  </si>
  <si>
    <t xml:space="preserve">   Intereses a Pagar s/ Bonos US$</t>
  </si>
  <si>
    <t xml:space="preserve">   (-) Intereses a Vencer s/ Bonos US$</t>
  </si>
  <si>
    <t xml:space="preserve">   Sobregiros Bancarios US$</t>
  </si>
  <si>
    <t xml:space="preserve">   Doc.a Pagar a Accionistas US$</t>
  </si>
  <si>
    <t xml:space="preserve">   Intereses a Pagar s/ Ptmos. Acc. US$</t>
  </si>
  <si>
    <t xml:space="preserve">   (-) Int. a Vencer s/ Ptmos. Acc.US$</t>
  </si>
  <si>
    <t>REAL</t>
  </si>
  <si>
    <t>Nota: El volumen de operaciones podrá consignarse en unidades físicas, en unidades equivalentes o en</t>
  </si>
  <si>
    <t>algún índice que resulte apropiado para indicar el nivel de actividad.</t>
  </si>
  <si>
    <t>PASO 3</t>
  </si>
  <si>
    <t>PASO 4</t>
  </si>
  <si>
    <t>5 PASO 5</t>
  </si>
  <si>
    <r>
      <t xml:space="preserve">a) Compras                       </t>
    </r>
    <r>
      <rPr>
        <sz val="10"/>
        <color indexed="9"/>
        <rFont val="Tahoma"/>
        <family val="2"/>
      </rPr>
      <t>B</t>
    </r>
  </si>
  <si>
    <r>
      <t xml:space="preserve">b) Costos de Producción      </t>
    </r>
    <r>
      <rPr>
        <sz val="10"/>
        <color indexed="9"/>
        <rFont val="Tahoma"/>
        <family val="2"/>
      </rPr>
      <t>A</t>
    </r>
  </si>
  <si>
    <t>Volumen de Produccion en G.</t>
  </si>
  <si>
    <t>Materias primas y materiales</t>
  </si>
  <si>
    <t>Intereses a Pagar Accionistas US$</t>
  </si>
  <si>
    <t>Documentos  a Pagar Accionistas US$</t>
  </si>
  <si>
    <t>Intereses a Vencer Accionistas US$</t>
  </si>
  <si>
    <t xml:space="preserve">Mercaderías                                                        </t>
  </si>
  <si>
    <t>Mercaderías con Obsolescencia</t>
  </si>
  <si>
    <t xml:space="preserve">Mercaderías con Averías </t>
  </si>
  <si>
    <t>Materias Primas y Materiales</t>
  </si>
  <si>
    <t>Dividendos a Pagar</t>
  </si>
  <si>
    <t>MONEDA</t>
  </si>
  <si>
    <t>Compra</t>
  </si>
  <si>
    <t>Venta</t>
  </si>
  <si>
    <t>Reales</t>
  </si>
  <si>
    <t>Yen</t>
  </si>
  <si>
    <t xml:space="preserve">CUENTAS                                                               </t>
  </si>
  <si>
    <t>Clientes M/E - Dólares</t>
  </si>
  <si>
    <t xml:space="preserve">Valores a Vencer                            </t>
  </si>
  <si>
    <t xml:space="preserve">Tarjetas de Créditos                                   </t>
  </si>
  <si>
    <t>Anticipo de Clientes</t>
  </si>
  <si>
    <t>TOTALES</t>
  </si>
  <si>
    <t xml:space="preserve">Gastos Diferidos </t>
  </si>
  <si>
    <t>Certificado de Crédito Tributario</t>
  </si>
  <si>
    <t>Varias Cuentas Deudoras</t>
  </si>
  <si>
    <t>Anticipo Impto. a la Renta</t>
  </si>
  <si>
    <t>IVA Crédito Fiscal</t>
  </si>
  <si>
    <t>Salarios a Rendir</t>
  </si>
  <si>
    <t>Fondo Obsolescencia de Merc.</t>
  </si>
  <si>
    <t xml:space="preserve">Fondo Averías de Mercaderías  </t>
  </si>
  <si>
    <t xml:space="preserve">Productos en Proceso  </t>
  </si>
  <si>
    <t>Proveedores del Exterior M/E</t>
  </si>
  <si>
    <t xml:space="preserve">Proveedores Locales M/E </t>
  </si>
  <si>
    <t>Proveedores Locales M/N</t>
  </si>
  <si>
    <t>A - En Moneda Nacional</t>
  </si>
  <si>
    <t>B - En Moneda Extranjera</t>
  </si>
  <si>
    <t>Documentos a Pagar a Bcos. M/N</t>
  </si>
  <si>
    <t>Intereses a Pagar M/N</t>
  </si>
  <si>
    <t>Intereses a Vencer M/N</t>
  </si>
  <si>
    <t>Documentos a Pagar a Bcos. M/E - Dólares</t>
  </si>
  <si>
    <t>Intereses a Pagar M/E - Dólares</t>
  </si>
  <si>
    <t>Intereses a Vencer M/E - Dólares</t>
  </si>
  <si>
    <t>Bonos a Pagar M/N</t>
  </si>
  <si>
    <t>Intereses por Bonos a Pagar M/N</t>
  </si>
  <si>
    <t>Intereses a Vencer por Bonos M/N</t>
  </si>
  <si>
    <t>Bonos a Pagar M/E  - Dólares</t>
  </si>
  <si>
    <t>Intereses por Bonos a Pagar M/E - Dólares</t>
  </si>
  <si>
    <t>Intereses a Vencer por Bonos M/E - Dólares</t>
  </si>
  <si>
    <t>Documentos a Pagar a Accionistas M/N</t>
  </si>
  <si>
    <t>Intereses a Pagar a Accionistas M/N</t>
  </si>
  <si>
    <t>Intereses a Vencer de Accionistas M/N</t>
  </si>
  <si>
    <t>Documentos a Pagar a Accionistas M/E - Dólares</t>
  </si>
  <si>
    <t>Intereses a Pagar a Accionistas M/E - Dólares</t>
  </si>
  <si>
    <t>Intereses a Vencer de Accionistas M/E - Dólares</t>
  </si>
  <si>
    <t>Bancos Cta. Cte. M/N</t>
  </si>
  <si>
    <t>Bancos Cta. Cte. M/E - Dolares</t>
  </si>
  <si>
    <t>Seguros a Pagar</t>
  </si>
  <si>
    <t>Créditos a Regularizar</t>
  </si>
  <si>
    <t>Retenciones a Pagar</t>
  </si>
  <si>
    <t>Dirección Gral. De Grandes Contrib.</t>
  </si>
  <si>
    <t>Anticipo a la Renta</t>
  </si>
  <si>
    <t>IVA a Pagar</t>
  </si>
  <si>
    <t>Sueldos a Pagar</t>
  </si>
  <si>
    <t>Aguinaldos a Pagar</t>
  </si>
  <si>
    <t>I.P.S. a Pagar</t>
  </si>
  <si>
    <t xml:space="preserve">  1-   Comisiones Pagadas</t>
  </si>
  <si>
    <t xml:space="preserve">  2-   Sueldos y Jornales</t>
  </si>
  <si>
    <t xml:space="preserve">  3-   Aportes Leyes Sociales</t>
  </si>
  <si>
    <t xml:space="preserve">  4-   Remuneración P. Superior </t>
  </si>
  <si>
    <t xml:space="preserve">  5-   Atenciones al Personal</t>
  </si>
  <si>
    <t xml:space="preserve">  6-   Movilidad y Viáticos</t>
  </si>
  <si>
    <t xml:space="preserve">  7-   Honorarios Profesionales</t>
  </si>
  <si>
    <t xml:space="preserve">  8-   Servicios Básicos</t>
  </si>
  <si>
    <t xml:space="preserve">  9-   Gastos de Rodados</t>
  </si>
  <si>
    <t>10-   Gastos Varios</t>
  </si>
  <si>
    <t>11-   Útiles e Impresos</t>
  </si>
  <si>
    <t>12-   Seguros Pagados</t>
  </si>
  <si>
    <t>13-   Alquileres Pagados</t>
  </si>
  <si>
    <t>14-   Gastos de Representación</t>
  </si>
  <si>
    <t>15-   Servicios Contratados</t>
  </si>
  <si>
    <t>16-   Mantenim. de Bienes de Uso</t>
  </si>
  <si>
    <t>18-   Publicidad y Propaganda</t>
  </si>
  <si>
    <t>19-   Impuestos y Tasas</t>
  </si>
  <si>
    <t>Caja Moneda Nacional</t>
  </si>
  <si>
    <t>Fondo Fijo</t>
  </si>
  <si>
    <t>Bancos Moneda Nacional</t>
  </si>
  <si>
    <t>Bancos Moneda Extranjera - Dólares</t>
  </si>
  <si>
    <t>Servicios de Obras a Realizarse</t>
  </si>
  <si>
    <t>CAJA M/N</t>
  </si>
  <si>
    <t>DEBITOS A REGULARIZAR</t>
  </si>
  <si>
    <t>SEGUROS A VENCER</t>
  </si>
  <si>
    <t>I.P.S. A PAGAR</t>
  </si>
  <si>
    <t>CREDITOS A REGULARIZAR</t>
  </si>
  <si>
    <t>RESERVA LEGAL</t>
  </si>
  <si>
    <t>RESULTADO DEL EJERCICIO</t>
  </si>
  <si>
    <t>DIFERENCIA DE CAMBIO (+)</t>
  </si>
  <si>
    <t>INGRESOS VARIOS</t>
  </si>
  <si>
    <t>GASTOS RECUPERADOS</t>
  </si>
  <si>
    <t>S.J. COMISIONES</t>
  </si>
  <si>
    <t>S.J. AGUINALDOS</t>
  </si>
  <si>
    <t>SERVICIOS DE PASANTIA</t>
  </si>
  <si>
    <t>HONORARIOS PROFESIONALES</t>
  </si>
  <si>
    <t>SERVICIOS DE VIGILANCIA</t>
  </si>
  <si>
    <t>SERVICIOS DE VENTAS</t>
  </si>
  <si>
    <t>SERVICIOS DE COBRANZAS</t>
  </si>
  <si>
    <t>OTROS SERVICIOS</t>
  </si>
  <si>
    <t>ALQUILERES PAGADOS</t>
  </si>
  <si>
    <t>MERCADERIAS OBSOLETAS</t>
  </si>
  <si>
    <t>CAJA SENCILLO</t>
  </si>
  <si>
    <t>FF-SUC. LOMA PLATA</t>
  </si>
  <si>
    <t>FF-CENTRAL INSTAL</t>
  </si>
  <si>
    <t>FF-SUC. CONCEPCION</t>
  </si>
  <si>
    <t>FF-SUC. HORQUETA</t>
  </si>
  <si>
    <t>FF-SUC. MA. AUXILIA</t>
  </si>
  <si>
    <t>FF-SUC. PJC 2</t>
  </si>
  <si>
    <t>FF-SUC. OBLIGADO</t>
  </si>
  <si>
    <t>FF-SUC. CARAPEGUA</t>
  </si>
  <si>
    <t>FF-SUC. SAN ALBERTO</t>
  </si>
  <si>
    <t>FF-SUC. KATUETE</t>
  </si>
  <si>
    <t>FF-SUC. SAL GUAIRA</t>
  </si>
  <si>
    <t>FF-SUC. SANTA ROSA</t>
  </si>
  <si>
    <t>FF-SUC. CNEL. OVIEDO</t>
  </si>
  <si>
    <t>FF-SUC. S.LOREN REP</t>
  </si>
  <si>
    <t>FF-SUC. ÑEMBY</t>
  </si>
  <si>
    <t>FF-SUC. AZARA</t>
  </si>
  <si>
    <t>FF-SUC. PDTE. FRANCO</t>
  </si>
  <si>
    <t>FF-SUC. HERNAND</t>
  </si>
  <si>
    <t>FF-SUC. MINGA GUAZU</t>
  </si>
  <si>
    <t>FF-SUC. CICLOVIA</t>
  </si>
  <si>
    <t>FF-SUC. SAN IGNACIO</t>
  </si>
  <si>
    <t>FF-SUC. PJC</t>
  </si>
  <si>
    <t>FF-SUC. ENCARNACION</t>
  </si>
  <si>
    <t>FF-SUC. VILLARRICA</t>
  </si>
  <si>
    <t>FF-SUC. CURUGUATY</t>
  </si>
  <si>
    <t>FF-SUC. CRUCE LIBER.</t>
  </si>
  <si>
    <t>FF-SUC. S.JUAN NEP.</t>
  </si>
  <si>
    <t>FF-SUC. LUQUE</t>
  </si>
  <si>
    <t>FF-SUC. MRA</t>
  </si>
  <si>
    <t>FF-SUC. ACCESO SUR</t>
  </si>
  <si>
    <t>FF-SUC. MRA ROTONDA</t>
  </si>
  <si>
    <t>FF-SUC. SANTA RITA</t>
  </si>
  <si>
    <t>FF-ADM. E.AYALA</t>
  </si>
  <si>
    <t>FF-SUC. SANTANI</t>
  </si>
  <si>
    <t>FF-FABRICA ADMIN</t>
  </si>
  <si>
    <t>FF-COM Y SERVICIOS</t>
  </si>
  <si>
    <t>FF-POST VENTA</t>
  </si>
  <si>
    <t>FF-CHACOMER CENTRAL</t>
  </si>
  <si>
    <t>FF-CAJA DIRECTORES</t>
  </si>
  <si>
    <t>FF-SUC. CNEL. BOGADO</t>
  </si>
  <si>
    <t>TOTAL CAJA</t>
  </si>
  <si>
    <t>TOTAL FONDO FIJO</t>
  </si>
  <si>
    <t>Bco REG CC 4-10-10-21180 M/N PPAL</t>
  </si>
  <si>
    <t>Bco REG CC 4-10-10-21180 M/N PAG</t>
  </si>
  <si>
    <t>Bco REG CC 4-10-10-21180 M/N COB</t>
  </si>
  <si>
    <t>Bco VISI CC 2923 M/N PPAL</t>
  </si>
  <si>
    <t>BNF CC 252912-4 M/N CTA PPAL</t>
  </si>
  <si>
    <t>BNF CC 252912-4 M/N CTA COB</t>
  </si>
  <si>
    <t>Fin COME CA 30703 M/N PPAL</t>
  </si>
  <si>
    <t>Bco Suda CC 10-303180 M/N  COB</t>
  </si>
  <si>
    <t>Bco HSBC CC 001-083377-001 M/N PPAL</t>
  </si>
  <si>
    <t>Bco CONTI CC 16-106691-04 M/N PAL</t>
  </si>
  <si>
    <t>Bco CONTI CC 16-106691-04 M/N COB</t>
  </si>
  <si>
    <t>INTERFIS CA 10-53-00015-9 M/N PPAL</t>
  </si>
  <si>
    <t>BBVA 01169-0 CC M/N PPAL</t>
  </si>
  <si>
    <t>BBVA 01169-0 CC M/N COB</t>
  </si>
  <si>
    <t>BANCO ITAÚ 0-0-039944-1 CC M/N PPAL</t>
  </si>
  <si>
    <t>BANCO ITAÚ 0-0-039944-1 CC M/N COB</t>
  </si>
  <si>
    <t>CHORTI 45-432-7 CA M/N PPAL</t>
  </si>
  <si>
    <t>CHORTI 45-432-7 CA M/N COB</t>
  </si>
  <si>
    <t>INTEGR 01-013001008 CC M/N PPAL</t>
  </si>
  <si>
    <t>BANCO ITAÚ FR 0-0-0080817-6 CC M/N PPAL</t>
  </si>
  <si>
    <t>BANCO ITAÚ FR 0-0-0080817-6 CC M/N COB</t>
  </si>
  <si>
    <t>BANCO ITAÚ FR 0-0-0080817-6 CC M/N PAG</t>
  </si>
  <si>
    <t>TOTAL CTA. CTE. M/N</t>
  </si>
  <si>
    <t>Bco HSBC 001-083377-020 CC M/E PPAL</t>
  </si>
  <si>
    <t>Bco CONTI 16-732980-04 CA M/E PAL</t>
  </si>
  <si>
    <t>Bco CONTI 16-732980-04 CA M/E COB</t>
  </si>
  <si>
    <t>BBVA 01067-4 CA M/E PPAL</t>
  </si>
  <si>
    <t>BANCO ITAÚ 0-1-535717-1 CA M/E PPAL</t>
  </si>
  <si>
    <t>BANCO ITAÚ 0-1-535717-1 CA M/E COB</t>
  </si>
  <si>
    <t>BCO REG 4-11-1120102 CA M/E PPAL</t>
  </si>
  <si>
    <t>BCO REG 4-11-1120102 CA M/E COB</t>
  </si>
  <si>
    <t>TOTAL CTA. CTE. M/E</t>
  </si>
  <si>
    <t>TOTAL DISPONIBILIDADES</t>
  </si>
  <si>
    <t>CLIENTES</t>
  </si>
  <si>
    <t>CLIENTES M/E CTE.</t>
  </si>
  <si>
    <t>CLIENTES A DEPOSITAR</t>
  </si>
  <si>
    <t>REVALORIZACIÓN CLIENTES</t>
  </si>
  <si>
    <t>REEXPOSICION CLIENTES</t>
  </si>
  <si>
    <t>REEXPOSICION CLIENTES M/E</t>
  </si>
  <si>
    <t>CHEQUES RECHAZADOS</t>
  </si>
  <si>
    <t>TOTAL CHEQUES RECHAZADOS</t>
  </si>
  <si>
    <t>VALORES A VENCER</t>
  </si>
  <si>
    <t>VALORES RETENIDOS</t>
  </si>
  <si>
    <t>VALORES GESTION JUDICIAL</t>
  </si>
  <si>
    <t>TOTAL VALORES A VENCER</t>
  </si>
  <si>
    <t>PROCARD (CREDICARD/CREDIFIELC)</t>
  </si>
  <si>
    <t>CABAL</t>
  </si>
  <si>
    <t>COOP.UNIVERSIT. (PANAL)</t>
  </si>
  <si>
    <t>BANCARD(VIS/MAS/AEX/FRA/CREDF)</t>
  </si>
  <si>
    <t>TOTAL TARJETAS DE CREDITOS</t>
  </si>
  <si>
    <t>TOTAL OTROS CREDITOS</t>
  </si>
  <si>
    <t>TOTAL COMERCIALES</t>
  </si>
  <si>
    <t>TOTAL CRÉDITOS</t>
  </si>
  <si>
    <t>ANTICIPO A PROVEEDORES M/N M/E</t>
  </si>
  <si>
    <t>GARANTIA DE ALQUILER</t>
  </si>
  <si>
    <t>DEB AL PERSONAL APOYOS Y OTROS</t>
  </si>
  <si>
    <t>VIATICOS A RENDIR</t>
  </si>
  <si>
    <t>REVALORIZACIÓN OTROS DEBITOS</t>
  </si>
  <si>
    <t>ANTICIPOS A EMPLEADOS</t>
  </si>
  <si>
    <t>GARANTIA DE ALQUILER M/E</t>
  </si>
  <si>
    <t>TOTAL OTROS DEBITOS</t>
  </si>
  <si>
    <t>ALQUILERES PAG. ADELANTADO</t>
  </si>
  <si>
    <t>GASTOS PAGADOS POR ADELANTADO</t>
  </si>
  <si>
    <t>ALQUILERES PAG. ADELANTADO M/E</t>
  </si>
  <si>
    <t>TOTAL VARIAS CUENTAS DEUDORAS</t>
  </si>
  <si>
    <t>TOTAL OTROS ACTIVOS</t>
  </si>
  <si>
    <t>PRODUCTO TERMINADO</t>
  </si>
  <si>
    <t>PRODUCTOS TERMINADOS GRAVADOS</t>
  </si>
  <si>
    <t>MATERIAS PRIMAS</t>
  </si>
  <si>
    <t>MATERIAS PRIMAS 2</t>
  </si>
  <si>
    <t>PRODUCTO SEMITERMINADO (EXRE_SE)</t>
  </si>
  <si>
    <t>PRODUCTO SEMITERMINADO (INV_SE)</t>
  </si>
  <si>
    <t>PRODUCTO SEMITERMINADO (DE21944_SE)</t>
  </si>
  <si>
    <t>PRODUCTOS TERMINADOS   (INV_PT)</t>
  </si>
  <si>
    <t>PRODUCTO TERMINADO REEXPOSICION</t>
  </si>
  <si>
    <t>TOTAL PRODUCCION</t>
  </si>
  <si>
    <t>EM/RF: ENT/PRESTAC</t>
  </si>
  <si>
    <t>TOTAL MERCADERIAS</t>
  </si>
  <si>
    <t>TOTAL MERCADERIAS EN TRANSITO</t>
  </si>
  <si>
    <t>TOTAL BIENES DE CAMBIO</t>
  </si>
  <si>
    <t>TOTAL ACTIVO CORRIENTE</t>
  </si>
  <si>
    <t>CLIENTES NO CTE.</t>
  </si>
  <si>
    <t>CLIENTES M/E NO CTE.</t>
  </si>
  <si>
    <t>CLIENTES DEMANDADOS NO CTE.</t>
  </si>
  <si>
    <t>TOTAL PREVISION INCOBRABLES NO CTE.</t>
  </si>
  <si>
    <t>STOCK IN/FIN OBSOLETAS GRAVADA</t>
  </si>
  <si>
    <t>TOTAL MERC. INI/FIN OBSOLETAS</t>
  </si>
  <si>
    <t>FONDO - STOCK IN/FIN OBSOLETAS GRAVADA</t>
  </si>
  <si>
    <t>TOTAL FONDO OBOSOLETAS</t>
  </si>
  <si>
    <t>STOCK IN/FIN AVERIADAS GRAVADA</t>
  </si>
  <si>
    <t>TOTAL MERC. INI/FIN AVERIADAS</t>
  </si>
  <si>
    <t>FONDO - STOCK IN/FIN AVERIADAS GRAVADA</t>
  </si>
  <si>
    <t>TOTAL FONDO AVERIADAS</t>
  </si>
  <si>
    <t>LICENCIAS SOFTWARE</t>
  </si>
  <si>
    <t>GARANTIA DE ALQUILER M/E NO CTE.</t>
  </si>
  <si>
    <t>TOTAL GASTOS DIFERIDOS</t>
  </si>
  <si>
    <t>MUEBLES</t>
  </si>
  <si>
    <t>REVALORACION MUEBLES</t>
  </si>
  <si>
    <t>TOTAL MUEBLES</t>
  </si>
  <si>
    <t>TOTAL BIENES MUEBLES UTILES EN SERIE</t>
  </si>
  <si>
    <t>MAQUINARIAS</t>
  </si>
  <si>
    <t>REVALORACION MAQUINARIAS</t>
  </si>
  <si>
    <t>TOTAL MAQUINARIAS</t>
  </si>
  <si>
    <t>REVALORACION HERRAMIENTAS Y EQUIPOS</t>
  </si>
  <si>
    <t>TOTAL HERRAMIENTAS Y EQUIPOS</t>
  </si>
  <si>
    <t>EQUIPOS DE INFORMATICA</t>
  </si>
  <si>
    <t>REVALORACION EQUIPOS DE INFORMATICA</t>
  </si>
  <si>
    <t>TOTAL EQUIPOS DE INFORMATICA</t>
  </si>
  <si>
    <t>TOTAL MAQUINARIAS Y EQUIPOS</t>
  </si>
  <si>
    <t>AUTOVEHICULOS</t>
  </si>
  <si>
    <t>REVALORACION AUTOVEHICULOS</t>
  </si>
  <si>
    <t>TOTAL AUTOVEHICULOS</t>
  </si>
  <si>
    <t>MOTOCICLETAS</t>
  </si>
  <si>
    <t>REVALORACION MOTOCICLETAS</t>
  </si>
  <si>
    <t>TOTAL MOTOCICLETAS</t>
  </si>
  <si>
    <t>INMUEBLES - EDIFICIO</t>
  </si>
  <si>
    <t>REVALORACION EDIFICIOS</t>
  </si>
  <si>
    <t>TOTAL INMUEBLES EDIFICIOS</t>
  </si>
  <si>
    <t>INMUEBLES - TERRENO URB.</t>
  </si>
  <si>
    <t>REVALORACION INMUEBLES - TERRENO URB.</t>
  </si>
  <si>
    <t>TOTAL INMUEBLES</t>
  </si>
  <si>
    <t>MEJORAS EN PROPIEDAD DE 3ros.</t>
  </si>
  <si>
    <t>REVALORACION MEJORAS EN PROPIEDAD DE 3r</t>
  </si>
  <si>
    <t>TOTAL MEJORAS EN PROPIEDAD DE 3ros.</t>
  </si>
  <si>
    <t>D.A. BIENES M U Y ENSERES</t>
  </si>
  <si>
    <t>TOTAL D.A. BIENES MUEBLES U Y EN.</t>
  </si>
  <si>
    <t>D.A. MAQUINARIAS</t>
  </si>
  <si>
    <t>TOTAL D.A. MAQUINARIAS Y EQUIPOS</t>
  </si>
  <si>
    <t>D.A. HERRAMIENTAS Y EQUIPOS</t>
  </si>
  <si>
    <t>TOTAL D.A. HERRAMIENTAS Y EQUIPOS</t>
  </si>
  <si>
    <t>D.A. AUTOVEHICULOS</t>
  </si>
  <si>
    <t>TOTAL D.A. AUTOVEHICULOS</t>
  </si>
  <si>
    <t>D.A. MOTOCICLETAS</t>
  </si>
  <si>
    <t>TOTAL D.A. MOTOCICLETAS</t>
  </si>
  <si>
    <t>D.A. INMUEBLES  - EDIFICIO</t>
  </si>
  <si>
    <t>TOTAL D.A. INMUEBLES</t>
  </si>
  <si>
    <t>D.A. EQUIPOS DE INFORMATICA</t>
  </si>
  <si>
    <t>TOTAL D.A. EQUIPOS COMPUTACION</t>
  </si>
  <si>
    <t>TOTAL D.A. MEJORAS PROP. TCEROS</t>
  </si>
  <si>
    <t>TOTAL DEPRECIACIONES ACUMULADAS</t>
  </si>
  <si>
    <t>TOTAL BIENES DE USO EN TRANSITO</t>
  </si>
  <si>
    <t>TOTAL BIENES DE USO</t>
  </si>
  <si>
    <t>TOTAL ACTIVO NO CORRIENTE</t>
  </si>
  <si>
    <t>TOTAL ACTIVO</t>
  </si>
  <si>
    <t>PROV. LOCALES M/N M/E</t>
  </si>
  <si>
    <t>REVALORACION PROV. LOCALES M/E</t>
  </si>
  <si>
    <t>TOTAL PROVEEDORES LOCALES</t>
  </si>
  <si>
    <t>PROVEEDORES DEL EXTERIOR</t>
  </si>
  <si>
    <t>REVALORACION PROV.EXTERIOR M/E</t>
  </si>
  <si>
    <t>TOTAL PROVEEDORES DEL EXTERIOR</t>
  </si>
  <si>
    <t>INTERESES A PAGAR POR ACCIONISTAS CTE</t>
  </si>
  <si>
    <t>INTERESES A VENCER ACCIONISTAS CTE</t>
  </si>
  <si>
    <t>REVALORACIÓN DEUDAS PTMOS ACCIONISTAS M</t>
  </si>
  <si>
    <t>TOTAL DEUDAS PTMOS ACCIONISTAS MN</t>
  </si>
  <si>
    <t>TOTAL PRESTAMOS DE ACCIONISTAS</t>
  </si>
  <si>
    <t>TOTAL SOCIALES</t>
  </si>
  <si>
    <t>TOTAL FISCALES</t>
  </si>
  <si>
    <t>SEGUROS S/INCENDIO A PAGAR</t>
  </si>
  <si>
    <t>TOTAL SEGUROS A PAGAR</t>
  </si>
  <si>
    <t>TOTAL OTROS PASIVOS</t>
  </si>
  <si>
    <t>TOTAL PASIVO CORRIENTE</t>
  </si>
  <si>
    <t>CAPITAL SUSCRIPTO</t>
  </si>
  <si>
    <t>TOTAL CAPITAL</t>
  </si>
  <si>
    <t>RESERVA DE REVALUO LEY 125/91</t>
  </si>
  <si>
    <t>RESERVA PRIMA DE EMISION</t>
  </si>
  <si>
    <t>TOTAL RESERVAS</t>
  </si>
  <si>
    <t>TOTAL PATRIMONIO NETO</t>
  </si>
  <si>
    <t>TOTAL PASIVO</t>
  </si>
  <si>
    <t>VENTAS GRAVADAS</t>
  </si>
  <si>
    <t>VENTAS PRODUCCION NACIONAL</t>
  </si>
  <si>
    <t>TOTAL VENTAS GRAVADAS Y EXENTAS</t>
  </si>
  <si>
    <t>TOTAL MERCADERIAS VENTAS</t>
  </si>
  <si>
    <t>INTERESES FINANCIEROS - GRAVADO</t>
  </si>
  <si>
    <t>INTERESES POR MORA</t>
  </si>
  <si>
    <t>INTERESES FINANCIEROS</t>
  </si>
  <si>
    <t>INTERESES COBRADOS P.C/A</t>
  </si>
  <si>
    <t>TOTAL INTERESES COBRADOS POR C/A</t>
  </si>
  <si>
    <t>TOTAL DIFERENCIA DE CAMBIO (+)</t>
  </si>
  <si>
    <t>TOTAL INGRESOS FINANCIEROS</t>
  </si>
  <si>
    <t>TOTAL INGRESOS VARIOS</t>
  </si>
  <si>
    <t>INGRESOS POR VTAS VARIAS GRAVADAS</t>
  </si>
  <si>
    <t>INGRESOS POR VTAS GRAVADAS - CONSIGNACI</t>
  </si>
  <si>
    <t>TOTAL INGRESOS POR VTAS.GRAV.I.RENTA</t>
  </si>
  <si>
    <t>INGRESOS MATERIALES GRAVADOS</t>
  </si>
  <si>
    <t>INGRESOS MATERIALES 60/90</t>
  </si>
  <si>
    <t>TOTAL INGRESOS POR VTAS.GRAV.PN.IRTA</t>
  </si>
  <si>
    <t>TOTAL INGRESOS POR VENTAS - I.RENTA</t>
  </si>
  <si>
    <t>TOTAL GASTOS RECUPERADOS</t>
  </si>
  <si>
    <t>TOTAL INGRESOS NO OPERATIVOS</t>
  </si>
  <si>
    <t>COSTO MERC.  VENDIDAS GRAVADAS</t>
  </si>
  <si>
    <t>COSTO DE MERCADERIA GRAVADA</t>
  </si>
  <si>
    <t>COSTO MERC. PRODUCTO NACIONAL</t>
  </si>
  <si>
    <t>DIFERENCIA DE PRECIO GRAVADA</t>
  </si>
  <si>
    <t>DIFERENCIA DE PRECIO 60/90</t>
  </si>
  <si>
    <t>APORTES Y LEYES SOCIALES</t>
  </si>
  <si>
    <t>TOTAL COMISIONES Y CARGAS SOCIALES</t>
  </si>
  <si>
    <t>TOTAL EGRESOS OPERATIVOS PROPORCIONAL</t>
  </si>
  <si>
    <t>AGUINALDO DIRECTORES</t>
  </si>
  <si>
    <t>REMUNERACION DIRECTORES</t>
  </si>
  <si>
    <t>TOTAL PERSONAL SUPERIOR</t>
  </si>
  <si>
    <t>SALARIO</t>
  </si>
  <si>
    <t>TOTAL SUELDOS Y JORNALES</t>
  </si>
  <si>
    <t>AGUINALDOS NO PROPORCIONALES</t>
  </si>
  <si>
    <t>TOTAL AGUINALDOS NO PROPORCIONALES</t>
  </si>
  <si>
    <t>APORTES Y LEYES SOC. NO PROPOR</t>
  </si>
  <si>
    <t>TOTAL APORTES Y LEYES SOC. NO PROPOR</t>
  </si>
  <si>
    <t>ATENCION AL PERSONAL OBSEQUIO</t>
  </si>
  <si>
    <t>ATENCION AL PERSONAL EVENTOS</t>
  </si>
  <si>
    <t>ATENCION AL PERSONAL CAFETERIA</t>
  </si>
  <si>
    <t>ATENCION AL PERSONAL OTROS</t>
  </si>
  <si>
    <t>ATENCION AL PERSONAL CONSUMICION REUNIO</t>
  </si>
  <si>
    <t>TOTAL ATENCION AL PERSONAL</t>
  </si>
  <si>
    <t>TOTAL PERSONAL RELACION DEPENDENCIA</t>
  </si>
  <si>
    <t>GARANTIAS INTERNAS</t>
  </si>
  <si>
    <t>TOTAL SERVICIOS DE GARANTIA</t>
  </si>
  <si>
    <t>TOTAL SERVICIOS DE ENCOM. Y FLETES</t>
  </si>
  <si>
    <t>TOTAL SERVICIOS DE VENTAS</t>
  </si>
  <si>
    <t>SERV. COBRANZAS JUDICIAL</t>
  </si>
  <si>
    <t>TOTAL SERV. DE COBRANZAS</t>
  </si>
  <si>
    <t>TOTAL SERVICIOS CONTRATADOS</t>
  </si>
  <si>
    <t>TOTAL SERVICIOS DE PERSONAL</t>
  </si>
  <si>
    <t>SB AGUA</t>
  </si>
  <si>
    <t>TOTAL SERVICIOS BASICOS AGUA</t>
  </si>
  <si>
    <t>SB ENERGIA ELECTRICA</t>
  </si>
  <si>
    <t>TOTAL SERVICIOS BASICOS ELECTRICIDAD</t>
  </si>
  <si>
    <t>TOTAL BASICOS</t>
  </si>
  <si>
    <t>SC CELULAR</t>
  </si>
  <si>
    <t>SC TELEFONICA</t>
  </si>
  <si>
    <t>TOTAL SUMINISTROS EXTERNOS</t>
  </si>
  <si>
    <t>SEGUROS IMPORTACION</t>
  </si>
  <si>
    <t>VIATICOS Y MOVILIDAD EXTERIOR</t>
  </si>
  <si>
    <t>TOTAL MV AL EXTERIOR</t>
  </si>
  <si>
    <t>VIATICOS Y MOVILIDAD LOCALES</t>
  </si>
  <si>
    <t>TOTAL MV LOCALES</t>
  </si>
  <si>
    <t>TOTAL MOVILIDAD Y VIATICOS</t>
  </si>
  <si>
    <t>IMPUESTOS Y TASAS RODADOS</t>
  </si>
  <si>
    <t>OTROS GASTOS RODADOS</t>
  </si>
  <si>
    <t>TOTAL GASTOS DE RODADOS</t>
  </si>
  <si>
    <t>SEGURO S/MERC.ROBO ASALTO</t>
  </si>
  <si>
    <t>TOTAL SEGUROS PAGADOS</t>
  </si>
  <si>
    <t>TOTAL MANTENIMIENTO GENERAL</t>
  </si>
  <si>
    <t>UTILES DE ESCRITORIOS</t>
  </si>
  <si>
    <t>IMPRESOS Y FORMULARIOS</t>
  </si>
  <si>
    <t>TOTAL UTILES DE ESCRITORIO</t>
  </si>
  <si>
    <t>TOTAL LIBRERIA</t>
  </si>
  <si>
    <t>GASTOS ACCESORIOS INFORMATICA</t>
  </si>
  <si>
    <t>GASTOS DE REPRESENTACION</t>
  </si>
  <si>
    <t>APORTES Y SUSCRIPCIONES</t>
  </si>
  <si>
    <t>GASTOS DE EMBALAJE Y FERRET.</t>
  </si>
  <si>
    <t>TOTAL GASTOS DE GESTION</t>
  </si>
  <si>
    <t>VARIACIÓN EXISTENCIAS PRODUCTOS TERMINA</t>
  </si>
  <si>
    <t>VARIACION DE EXISTENCIAS/PRODUCTOS EN C</t>
  </si>
  <si>
    <t>GASTOS POR DIFERENCIA MÍN.RECEPCIÓN FAC</t>
  </si>
  <si>
    <t>INSUMOS Y MATERIALES DE PRODUCCION</t>
  </si>
  <si>
    <t>MANO DE OBRA DIRECTA</t>
  </si>
  <si>
    <t>MANO DE OBRA INDIRECTA</t>
  </si>
  <si>
    <t>VARIACION DE EXISTENCIAS EN CURSO - INV</t>
  </si>
  <si>
    <t>TOTAL GASTOS DE STOCK</t>
  </si>
  <si>
    <t>EXPOSICIONES Y FERIAS</t>
  </si>
  <si>
    <t>PUB. RADIAL</t>
  </si>
  <si>
    <t>PUB. TELEVISIVA</t>
  </si>
  <si>
    <t>P. M. IMPRENTA</t>
  </si>
  <si>
    <t>TOTAL PUBLICIDAD</t>
  </si>
  <si>
    <t>DIFERENCIA DE CAMBIO (-)</t>
  </si>
  <si>
    <t>COMISIONES Y GTOS FINANCIEROS</t>
  </si>
  <si>
    <t>INTERESES S/PTMO ACCIONISTAS</t>
  </si>
  <si>
    <t>TOTAL IMPUESTOS Y TASAS - DEDUCIBLE</t>
  </si>
  <si>
    <t>IMPUESTOS Y TASAS - NO DED.</t>
  </si>
  <si>
    <t>TOTAL IMPUESTOS Y TASAS - NO DEDUCI.</t>
  </si>
  <si>
    <t>TOTAL IMPUESTOS Y TASAS</t>
  </si>
  <si>
    <t>TOTAL EGRESOS OPERATIVOS NO PROPORCIONAL</t>
  </si>
  <si>
    <t>TOTAL EGRESOS OPERATIVOS</t>
  </si>
  <si>
    <t>DONACIONES DEDUCIBLES</t>
  </si>
  <si>
    <t>TOTAL DONACIONES</t>
  </si>
  <si>
    <t>TOTAL PERDIDA POR VTA. BIENES USO</t>
  </si>
  <si>
    <t>TOTAL EGRESOS NO OPERATIVOS</t>
  </si>
  <si>
    <t>CARGA INICIAL DEUDORES</t>
  </si>
  <si>
    <t>CARGA INICIAL ACREED</t>
  </si>
  <si>
    <t>CARGA INICIAL SDOS CTAS</t>
  </si>
  <si>
    <t>CARGA INICIAL MATERIALES</t>
  </si>
  <si>
    <t>CARGA INICIAL ACTIVOS FIJOS</t>
  </si>
  <si>
    <t>TOTAL CARGAS INICIALES</t>
  </si>
  <si>
    <t>No Corriente</t>
  </si>
  <si>
    <t>Corriente</t>
  </si>
  <si>
    <t>Sociedad</t>
  </si>
  <si>
    <t>División</t>
  </si>
  <si>
    <t>****</t>
  </si>
  <si>
    <t>V</t>
  </si>
  <si>
    <t>Soc.</t>
  </si>
  <si>
    <t>Div.</t>
  </si>
  <si>
    <t>Textos............................................</t>
  </si>
  <si>
    <t>S</t>
  </si>
  <si>
    <t>soc.</t>
  </si>
  <si>
    <t>inf.</t>
  </si>
  <si>
    <t>..................................................</t>
  </si>
  <si>
    <t>TOTAL DEPRECIACION DEL EJERCICIO</t>
  </si>
  <si>
    <t>TOTAL GASTOS DE PREVISIONES</t>
  </si>
  <si>
    <t>IVA COSTO</t>
  </si>
  <si>
    <t>TOTAL IVA COSTOS</t>
  </si>
  <si>
    <t>TOTAL I.V.A. COSTOS</t>
  </si>
  <si>
    <t>Debitos a Regularizar</t>
  </si>
  <si>
    <t>TOTAL CREDITOS INCOBRABLES</t>
  </si>
  <si>
    <t>Clientes a Depositar</t>
  </si>
  <si>
    <t>Cheques Rechazados</t>
  </si>
  <si>
    <t>Valores Retenidos</t>
  </si>
  <si>
    <t>Valores de Dificil Cobro</t>
  </si>
  <si>
    <t>Valores Gestion Judicial</t>
  </si>
  <si>
    <t>Cheques al Dia</t>
  </si>
  <si>
    <t>Caja Moneda Extranjera</t>
  </si>
  <si>
    <t xml:space="preserve">  Caja - Reales</t>
  </si>
  <si>
    <t>Pesos</t>
  </si>
  <si>
    <t>REALES</t>
  </si>
  <si>
    <t>Bco Suda CC 10-303180 M/N PPAL</t>
  </si>
  <si>
    <t>REVALORIZACIÓN BANCOS M/E</t>
  </si>
  <si>
    <t>ARANCEL ADUANERO</t>
  </si>
  <si>
    <t>DESESTIBA</t>
  </si>
  <si>
    <t>GASTOS BANCARIOS</t>
  </si>
  <si>
    <t>GASTOS MANIPULEO</t>
  </si>
  <si>
    <t>GASTOS VARIOS DE IMPORTACION</t>
  </si>
  <si>
    <t>TASAS PORTUARIAS</t>
  </si>
  <si>
    <t>GASTOS DESPACHO</t>
  </si>
  <si>
    <t>TOTAL BONOS M/N A PAGAR CTE</t>
  </si>
  <si>
    <t>TOTAL DEUDAS POR BONO CTE.</t>
  </si>
  <si>
    <t>TOTAL BONOS A PAGAR NO CTE.</t>
  </si>
  <si>
    <t>TOTAL DEUDAS POR BONOS NO CTE</t>
  </si>
  <si>
    <t>DEUDAS PTMOS ACCIONISTAS - NO CTE.</t>
  </si>
  <si>
    <t>INTERESES A PAGAR ACCIONISTAS NO CTE.</t>
  </si>
  <si>
    <t>INTERESES A VENCER ACCIONISTAS NO CTE.</t>
  </si>
  <si>
    <t>TOTAL PASIVO NO CORRIENTE</t>
  </si>
  <si>
    <t>REEXPOSICION VENTAS</t>
  </si>
  <si>
    <t>INTERESES COBRADOS C/A M/E</t>
  </si>
  <si>
    <t>VENTA DE BIENES DE USO</t>
  </si>
  <si>
    <t>TOTAL VENTAS DE BIENES DE USO</t>
  </si>
  <si>
    <t>ATENCION AL PERSONAL UNIFORMES</t>
  </si>
  <si>
    <t>SERV. COBRANZAS TERCERIZADOS</t>
  </si>
  <si>
    <t>MANTENIMIENTO AIRE ACONDICIONADO</t>
  </si>
  <si>
    <t>MANTENIMIENTO MUEBLES Y UTILES</t>
  </si>
  <si>
    <t>MANTENIMIENTOS LOCALES E INSTALACIONES</t>
  </si>
  <si>
    <t>MANTENIMIENTO MAQUINARIAS Y EQUIPOS</t>
  </si>
  <si>
    <t>GASTOS DE REPRESENTACION NO DEDUCIBLES</t>
  </si>
  <si>
    <t>DEPRECIACION EDIFICIOS</t>
  </si>
  <si>
    <t>DEPRECIACION MEJORAS EN PROP. TCEROS.</t>
  </si>
  <si>
    <t>DEPRECIACION MAQUINARIAS</t>
  </si>
  <si>
    <t>DEPRECIACION HERRAMIENTAS Y EQUIPOS</t>
  </si>
  <si>
    <t>DEPRECIACION MUEBLES</t>
  </si>
  <si>
    <t>DEPRECIACION EQUIPOS DE INFORMÁTICA</t>
  </si>
  <si>
    <t>PYG</t>
  </si>
  <si>
    <t>Imptes en</t>
  </si>
  <si>
    <t>..Comp. periodos</t>
  </si>
  <si>
    <t>.......absolutos</t>
  </si>
  <si>
    <t>...Rel</t>
  </si>
  <si>
    <t xml:space="preserve"> Tot.</t>
  </si>
  <si>
    <t>.....Desviación</t>
  </si>
  <si>
    <t>...Dsv</t>
  </si>
  <si>
    <t>Etapa</t>
  </si>
  <si>
    <t>*4*</t>
  </si>
  <si>
    <t>*3*</t>
  </si>
  <si>
    <t>*5*</t>
  </si>
  <si>
    <t>*6*</t>
  </si>
  <si>
    <t>*2*</t>
  </si>
  <si>
    <t>*1*</t>
  </si>
  <si>
    <t>COMISION POR INTERMEDIACION EN VENTAS</t>
  </si>
  <si>
    <t>SERVICIO DE TRANSPORTE DE VALORES</t>
  </si>
  <si>
    <t>*7*</t>
  </si>
  <si>
    <t>EDUCACION VIAL</t>
  </si>
  <si>
    <t>..Interv.informe.</t>
  </si>
  <si>
    <t>REEXPOSICION VARIACION DE PRODUCCION</t>
  </si>
  <si>
    <t>REEXPOSICION COSTOS DIRECTOS DE PRODUCC</t>
  </si>
  <si>
    <t>RECUP. OBSOLESCENCIA GRAVADA</t>
  </si>
  <si>
    <t>TOTAL RECUPERO PREV OBSOLETAS</t>
  </si>
  <si>
    <t>TOTAL RECUPERO DE PREVISION</t>
  </si>
  <si>
    <t>PESOS</t>
  </si>
  <si>
    <t>Clientes Demandados no Cte.</t>
  </si>
  <si>
    <t>Prevision Incobrables no Cte.</t>
  </si>
  <si>
    <t>GASTOS CONSUMO DE MATERIA PRIMA Y SEMIE</t>
  </si>
  <si>
    <t>Clientes Demandados M/E Cte.</t>
  </si>
  <si>
    <t>Clientes Demandados Cte.</t>
  </si>
  <si>
    <t>ATENCION AL PERSONAL UNIVERSIDAD CORPOR</t>
  </si>
  <si>
    <t>GASTOS BANCARIOS IMPORTACION</t>
  </si>
  <si>
    <t>GASTOS DE MUESTRAS</t>
  </si>
  <si>
    <t>GASTOS POR DIFERENCIAS DE INVENTARIO GR</t>
  </si>
  <si>
    <t>DIFERENCIA DE PRECIO EN CONSUMO DE PROD</t>
  </si>
  <si>
    <t>TOTAL IVA COSTOS NO DEDUCIBLES</t>
  </si>
  <si>
    <t>RETENCIONES - NO DEDUCIBLES</t>
  </si>
  <si>
    <t>TOTAL RETENCIONES - NO DEDUCIBLES</t>
  </si>
  <si>
    <t>GASTOS POR DIFERENCIAS DE INVENTARIO PR</t>
  </si>
  <si>
    <t>REVALORIZACIÓN GASTOS DIFERIDOS CTE.</t>
  </si>
  <si>
    <t xml:space="preserve">  Caja USD</t>
  </si>
  <si>
    <t>SEGUROS S/RODADOS</t>
  </si>
  <si>
    <t>SEGURO INCENDIO MERCADERIAS</t>
  </si>
  <si>
    <t>EUROS</t>
  </si>
  <si>
    <t>FF-SUC.JUAN LEON MALLORQUIN</t>
  </si>
  <si>
    <t>FF-SUC. CAAZAPA</t>
  </si>
  <si>
    <t>FF-SUC. PARAGUARI</t>
  </si>
  <si>
    <t>FF-SUC. GRAL. AQUINO</t>
  </si>
  <si>
    <t>Bco VISI CC 2923 M/N COB</t>
  </si>
  <si>
    <t>REVALORIZACION VALORES A VENCER</t>
  </si>
  <si>
    <t>INGRESOS POR VTAS VARIAS PROD NAC</t>
  </si>
  <si>
    <t>INGRESOS POR VTAS PROD NAC CONSIGNACION</t>
  </si>
  <si>
    <t>REPARACION Y MANTENIMIENTO RODADOS</t>
  </si>
  <si>
    <t>SEGURO INCENDIO MUEBLES Y UTILES</t>
  </si>
  <si>
    <t>SEGURO INCENDIO EDIFICIOS</t>
  </si>
  <si>
    <t>DIFERENCIA DE CAMBIO (-) POR IMPORTACIO</t>
  </si>
  <si>
    <t>YUAN</t>
  </si>
  <si>
    <t>TOTAL VENTAS NETAS</t>
  </si>
  <si>
    <t>DEPRECIACION AUTOVEHICULOS</t>
  </si>
  <si>
    <t>TOTAL EGRESOS FINANCIEROS</t>
  </si>
  <si>
    <t>DIFERENCIAS DE CAJA</t>
  </si>
  <si>
    <t>DINELCO</t>
  </si>
  <si>
    <t>COBROS FACTURACION EMPLEADOS</t>
  </si>
  <si>
    <t>FF-SUC. SAN PEDRO</t>
  </si>
  <si>
    <t>FF-SUC. ITA</t>
  </si>
  <si>
    <t>VIATICOS A REGULARIZAR</t>
  </si>
  <si>
    <t>SERVICIOS P/SAE</t>
  </si>
  <si>
    <t>REVALORIZACIÓN GASTOS DIFERIDOS NO CTE.</t>
  </si>
  <si>
    <t>HERRAMIENTAS, EQUIPOS Y OTROS ACTIVOS</t>
  </si>
  <si>
    <t>GASTOS DE STOCK FALTANTE</t>
  </si>
  <si>
    <t>HERRAMIENTAS MENORES PRODUCCION</t>
  </si>
  <si>
    <t>INTERESES S/BONOS</t>
  </si>
  <si>
    <t>PROV. EMPRESAS ASOCIADAS M/N M/E</t>
  </si>
  <si>
    <t>REMUNERACION PERSONAL SUPERIOR - GERENT</t>
  </si>
  <si>
    <t>AGUINALDOS RPS - GERENTES</t>
  </si>
  <si>
    <t>REEXPOSICION INGRESOS MATERIALES</t>
  </si>
  <si>
    <t>ESTADO DE VARIACION DEL PATRIMONIO NETO POR EL PERIODO</t>
  </si>
  <si>
    <t>FF-SUC. SAN LORENZO</t>
  </si>
  <si>
    <t>BANCO CONTINENTAL 201302 CC M/N PPAL</t>
  </si>
  <si>
    <t>REVALORIZACIÓN ANTICIPOS A PROVEEDORES</t>
  </si>
  <si>
    <t>COSTO DE MERCADERIA GRAVADA VARIACION M</t>
  </si>
  <si>
    <t>COSTO DE MERCADERIA GRAVADA VARIACION C</t>
  </si>
  <si>
    <t>FF-SUC. CNEL.OVIEDO 2</t>
  </si>
  <si>
    <t xml:space="preserve">             BIENES DE USO</t>
  </si>
  <si>
    <t>DEUDORES VARIOS</t>
  </si>
  <si>
    <t>TOTAL SERV. MANO DE OBRA TERCERIZADA</t>
  </si>
  <si>
    <t>GARANTIA RECUPERADA DE PROVEEDORES</t>
  </si>
  <si>
    <t>TOTAL SERV. VARIOS DE POST-VENTA</t>
  </si>
  <si>
    <t>TOTAL SERV. VARIOS DE PRE-VENTA</t>
  </si>
  <si>
    <t>EVENTOS DE MARKETING</t>
  </si>
  <si>
    <t>PUB. PRENSA ESCRITA</t>
  </si>
  <si>
    <t>GASTOS DE PUBLICIDAD RECUPERADOS</t>
  </si>
  <si>
    <t>REVALORIZACIÓN CAJA</t>
  </si>
  <si>
    <t>Publicidad a Pagar</t>
  </si>
  <si>
    <t xml:space="preserve">     Bajas de Activo Fijo (Anexo A)</t>
  </si>
  <si>
    <t>CLIENTES DEMANDADOS M/E NO CTE</t>
  </si>
  <si>
    <t>VALORES A RENDIR</t>
  </si>
  <si>
    <t>Bco CONTI CC 16-106691-04 M/N PAG</t>
  </si>
  <si>
    <t>BBVA 01067-4 CA M/E COB</t>
  </si>
  <si>
    <t>BANCO CONTINENTAL 201302 CC M/N PAG</t>
  </si>
  <si>
    <t>Bco CONTI 16-732980-04 CA M/E PAG</t>
  </si>
  <si>
    <t>S.J. COMISIONES JUBILADOS</t>
  </si>
  <si>
    <t>SALARIO JUBILADOS</t>
  </si>
  <si>
    <t>BONIFICACION FAMILIAR</t>
  </si>
  <si>
    <t>ATENCION AL PERSONAL ALMUERZOS</t>
  </si>
  <si>
    <t>ATENCION AL PERSONAL ASISTENCIA MEDICA</t>
  </si>
  <si>
    <t>ATENCION AL PERSONAL CONSUMICION</t>
  </si>
  <si>
    <t>ATENCION AL PERSONAL APOYO EDUCATIVO</t>
  </si>
  <si>
    <t>RECLUTAMIENTO Y SELECCION DE PERSONAL</t>
  </si>
  <si>
    <t>GASTOS COMBUSTIBLES ARRANQUE</t>
  </si>
  <si>
    <t>MANTENIMIENTO TELEFONOS Y FAX</t>
  </si>
  <si>
    <t xml:space="preserve">  Caja - Yen</t>
  </si>
  <si>
    <t>CAJA M/E - PESOS ARGENTINOS</t>
  </si>
  <si>
    <t>OTROS CREDITOS (Nota 6)</t>
  </si>
  <si>
    <t xml:space="preserve">  Garantia de Alquiler</t>
  </si>
  <si>
    <t xml:space="preserve">  Alquileres Pagados por Adelantado</t>
  </si>
  <si>
    <t xml:space="preserve">  Gastos Pagados por Adelantado</t>
  </si>
  <si>
    <t>Bienes de Cambio (Nota 7)</t>
  </si>
  <si>
    <t xml:space="preserve">  Mercaderias en Transito</t>
  </si>
  <si>
    <t>Mercaderías en Tránsito M/N</t>
  </si>
  <si>
    <t>Mercaderías en Tránsito M/E</t>
  </si>
  <si>
    <t>Gastos Diferidos M/N</t>
  </si>
  <si>
    <t>Gastos Diferidos M/E</t>
  </si>
  <si>
    <t>Garantía de Alquiler M/N</t>
  </si>
  <si>
    <t>Garantía de Alquiler M/E</t>
  </si>
  <si>
    <t>Garantia de Alquiler no Cte. M/N</t>
  </si>
  <si>
    <t>Garantia de Alquiler no Cte. M/E</t>
  </si>
  <si>
    <t xml:space="preserve">  Clientes Demandados </t>
  </si>
  <si>
    <t xml:space="preserve">          (en miles de guaranies)</t>
  </si>
  <si>
    <t xml:space="preserve">     O T R A S    I N V E R S I O N E S</t>
  </si>
  <si>
    <t>JPY</t>
  </si>
  <si>
    <t>FF-ALMACEN 4 MOJONES</t>
  </si>
  <si>
    <t>FF-SUC. CAA. 2 MS</t>
  </si>
  <si>
    <t>FF-SUC. CAMPO 9</t>
  </si>
  <si>
    <t>FF-SUC. E. AYALA</t>
  </si>
  <si>
    <t>FF-ACC. SUR REPUESTOS</t>
  </si>
  <si>
    <t>FF-SUC. FDO MORA</t>
  </si>
  <si>
    <t>FF-SUC. ITAGUA</t>
  </si>
  <si>
    <t>FF-SUC. LAMBARE</t>
  </si>
  <si>
    <t>FF-SUC. LIMPIO</t>
  </si>
  <si>
    <t>FF-SUC. VILLA HAYES</t>
  </si>
  <si>
    <t>FF-SUC. KM 7 MOTOS</t>
  </si>
  <si>
    <t>FF-SUC. NARANJAL</t>
  </si>
  <si>
    <t>FF-SUC. LUQUE REPUESTOS</t>
  </si>
  <si>
    <t>FF-SUC. CAACUPE</t>
  </si>
  <si>
    <t>FF-SUC. PJC REP.</t>
  </si>
  <si>
    <t>BANCO CONTINENTAL 201302 CC M/N COB</t>
  </si>
  <si>
    <t>PUBLICIDAD A VENCER</t>
  </si>
  <si>
    <t>COMPRA DE OTROS INSUMOS PARA PRE Y POST</t>
  </si>
  <si>
    <t>INSUMOS PARA TALLER</t>
  </si>
  <si>
    <t>REPARACION PRE ENTREGA</t>
  </si>
  <si>
    <t>SERVICIOS DE VENTAS DE TALLER</t>
  </si>
  <si>
    <t>ARRANQUE INICIAL - TERCERIZADO</t>
  </si>
  <si>
    <t>MANTENIMIENTO NORMAL</t>
  </si>
  <si>
    <t>SEGURO S/EQUIPOS ELECTRONICOS</t>
  </si>
  <si>
    <t>SEGUROS VARIOS</t>
  </si>
  <si>
    <t>SEGURO CRISTALES</t>
  </si>
  <si>
    <t>SEGURO CARTELES</t>
  </si>
  <si>
    <t>SEGURO VALORES</t>
  </si>
  <si>
    <t>Anticipos de Clientes</t>
  </si>
  <si>
    <t>REPARACION POST ENTREGA</t>
  </si>
  <si>
    <t>SERVICIOS DE FLETES A CLIENTES</t>
  </si>
  <si>
    <t>SERVICIOS DE FLETES P/ABASTECIMIENTO EN</t>
  </si>
  <si>
    <t>SERVICIOS ENCOMIENDAS DE DOCUMENTACIONE</t>
  </si>
  <si>
    <t>REPUESTOS POST VENTA</t>
  </si>
  <si>
    <t>REEXPOSICION VENTAS VARIAS</t>
  </si>
  <si>
    <t xml:space="preserve">  Cheques Rechazados</t>
  </si>
  <si>
    <t xml:space="preserve">  Valores a Vencer</t>
  </si>
  <si>
    <t xml:space="preserve">Comerciales   </t>
  </si>
  <si>
    <t xml:space="preserve">Financieras      </t>
  </si>
  <si>
    <t xml:space="preserve">Otros Pasivos  </t>
  </si>
  <si>
    <t xml:space="preserve">Fiscales            </t>
  </si>
  <si>
    <t xml:space="preserve">Sociales            </t>
  </si>
  <si>
    <t xml:space="preserve">Financieras       </t>
  </si>
  <si>
    <t>FLETE LOCAL E INTERNACIONAL</t>
  </si>
  <si>
    <t>REVALORACION MEJORAS REALIZADAS POR 3ro</t>
  </si>
  <si>
    <t>D.A. MEJORAS REALIZADAS POR 3ROS</t>
  </si>
  <si>
    <t>D.A. MEJORAS PROPIEDAD DE 3ROS</t>
  </si>
  <si>
    <t>DEUDAS PTMO.ACCIONISTAS M/E</t>
  </si>
  <si>
    <t>INTERESES A PAGAR POR ACCIONISTAS CTE M</t>
  </si>
  <si>
    <t>INTERESES A VENCER ACCIONISTAS CTE M/E</t>
  </si>
  <si>
    <t>TOTAL DEUDAS PTMO.ACCIONISTAS M/E</t>
  </si>
  <si>
    <t>OTROS SERVICIOS NO DEDUCIBLE</t>
  </si>
  <si>
    <t>REPUESTOS PRE VENTA</t>
  </si>
  <si>
    <t>TOTAL ALQUILERES PAGADOS</t>
  </si>
  <si>
    <t>TOTAL GASTOS TIC</t>
  </si>
  <si>
    <t>TOTAL GASTOS VARIOS</t>
  </si>
  <si>
    <t>TOTAL OTROS GASTOS DE STOCK</t>
  </si>
  <si>
    <t>TOTAL COSTOS DE PRODUCCION</t>
  </si>
  <si>
    <t>TOTAL GASTOS DE PRODUCCION</t>
  </si>
  <si>
    <t>DEPRECIACION MEJORAS REALIZADAS POR 3RO</t>
  </si>
  <si>
    <t>REVALORACIÓN PTMOS ACCIONISTAS ME</t>
  </si>
  <si>
    <t>FF-SUC. CONCEPCION 2</t>
  </si>
  <si>
    <t>FF-SUC. CAPIIBARY</t>
  </si>
  <si>
    <t>FF-SUC. VILLETA</t>
  </si>
  <si>
    <t>Anticipos a Proveedores</t>
  </si>
  <si>
    <t>VIATICOS Y MOVILIDAD LOCALES NO DEDUCIB</t>
  </si>
  <si>
    <t>FF-SUC. CAPIATA 1</t>
  </si>
  <si>
    <t>FF-SUC. LUQUE 2</t>
  </si>
  <si>
    <t>FF-SUC. POST VTA EQUIPOS DE GIMNASIA</t>
  </si>
  <si>
    <t>MEJORAS REALIZADAS POR 3ros.</t>
  </si>
  <si>
    <t>COMBUSTIBLES, LUBRICANTES Y OTROS</t>
  </si>
  <si>
    <t>GASTOS DE DESPACHOS</t>
  </si>
  <si>
    <t>Dolar Americano-USD</t>
  </si>
  <si>
    <t>Reales-BRL</t>
  </si>
  <si>
    <t>Yen-JPY</t>
  </si>
  <si>
    <t>Yuan Rca. China-CNY</t>
  </si>
  <si>
    <t>Franco Suizo-CHF</t>
  </si>
  <si>
    <t>Peso Argentino-ARS</t>
  </si>
  <si>
    <t>Euro-EUR</t>
  </si>
  <si>
    <t>FF-SUC. CD LUQUE</t>
  </si>
  <si>
    <t>FF YAMAHA - ENC</t>
  </si>
  <si>
    <t>FF YAMAHA - CDE</t>
  </si>
  <si>
    <t>FF-FONDO FIJO A REPONER</t>
  </si>
  <si>
    <t>GARANTIA DE ALQUILER NO CTE.</t>
  </si>
  <si>
    <t>SERVICIOS CONTRATADOS - PROPORCIONAL</t>
  </si>
  <si>
    <t>SUELDOS Y CARGAS SOCIALES</t>
  </si>
  <si>
    <t>PERDIDA POR BAJA BIENES USO</t>
  </si>
  <si>
    <t>FF YAMAHA - AZARA</t>
  </si>
  <si>
    <t>REEXPOSICION PRODUCTOS OBSOLETOS</t>
  </si>
  <si>
    <t>MERCADERIAS EN TRANSITO</t>
  </si>
  <si>
    <t>IVA A PAGAR</t>
  </si>
  <si>
    <t>TOTAL IVA CF/DF</t>
  </si>
  <si>
    <t>TOTAL RETENCION IVA</t>
  </si>
  <si>
    <t>TOTAL RETENCIONES A PAGAR</t>
  </si>
  <si>
    <t>RECONCILIACION CO-ML</t>
  </si>
  <si>
    <t>TOTAL COMUNICACIONES</t>
  </si>
  <si>
    <t>SEGURO DE TRANSPORTE DE MERCADERIAS</t>
  </si>
  <si>
    <t>INBOUND PUBLICIDAD ESCRITA VIA WEB</t>
  </si>
  <si>
    <t>MERCHANDISING Y OBSEQUIOS PM PROMOCIONA</t>
  </si>
  <si>
    <t>PUBLICIDAD VIA PUBLICA</t>
  </si>
  <si>
    <t>DESARROLLO CREATIVO (PRODUCCION CREATIV</t>
  </si>
  <si>
    <t>BTL Y ACTIVACIONES</t>
  </si>
  <si>
    <t>CARTELERIA PLOTTERS Y BANNERS</t>
  </si>
  <si>
    <t>EQUIPAMIENTO PUNTOS DE VENTA</t>
  </si>
  <si>
    <t>MOTIVACION DE VENTAS Y CLIENTES</t>
  </si>
  <si>
    <t>APORTE PUBLICITARIO DISTRIBUIDORES</t>
  </si>
  <si>
    <t xml:space="preserve">  Cheques Retenidos</t>
  </si>
  <si>
    <t>Intereses a Devengar</t>
  </si>
  <si>
    <t>Bonos a Cobrar</t>
  </si>
  <si>
    <t>FF ARROYOS Y ESTEROS</t>
  </si>
  <si>
    <t>FF-SAN J BAUTISTA</t>
  </si>
  <si>
    <t>FF PTE FRANCO 4</t>
  </si>
  <si>
    <t>FF CAPIATA RUTA 1</t>
  </si>
  <si>
    <t>FF-AG CAPITAN BADO</t>
  </si>
  <si>
    <t>FF-ADQ Y SUMINISTROS</t>
  </si>
  <si>
    <t>FF-SCI2-CANNONDALE</t>
  </si>
  <si>
    <t>GTOS. DE INVERSION</t>
  </si>
  <si>
    <t>RETENCION RTA A PAGAR</t>
  </si>
  <si>
    <t>TOTAL RETENCION RTA. 3a</t>
  </si>
  <si>
    <t>RETENCION IVA A PAGAR</t>
  </si>
  <si>
    <t>DEUDAS PTMOS ACCIONISTAS - NO CTE M/E</t>
  </si>
  <si>
    <t>INTERESES A PAGAR ACCIONISTAS NO CTE M/</t>
  </si>
  <si>
    <t>INTERESES A VENCER ACCIONISTAS NO CTE M</t>
  </si>
  <si>
    <t>REVALORACIÓN INTERESES A ACCION. PAGAR</t>
  </si>
  <si>
    <t>REEXPOSICION INTERESES FINANCIEROS</t>
  </si>
  <si>
    <t>COSTO DE MERCADERIAS VENDIDAS FI</t>
  </si>
  <si>
    <t>COSTO DE MERCADERIAS VENDIDAS SD</t>
  </si>
  <si>
    <t>COSTO DE MERCADERIAS DIF ML</t>
  </si>
  <si>
    <t>CONSUMO DE COSTO ESTANDAR</t>
  </si>
  <si>
    <t>COSTO DE MERCADERIAS A COSTO ESTANDAR</t>
  </si>
  <si>
    <t>COSTOS DE VENTAS</t>
  </si>
  <si>
    <t>INDEMNIZACION Y PREAVISO</t>
  </si>
  <si>
    <t>VIATICOS Y MOVILIDAD EXTERIOR NO DEDUCI</t>
  </si>
  <si>
    <t>INCENTIVOS A VENDEDORES</t>
  </si>
  <si>
    <t>REVISTAS E IMPRESOS DISTRIBUIDORES</t>
  </si>
  <si>
    <t>IMAGEN Y SPONSORS</t>
  </si>
  <si>
    <t>RE-EXPOSICION GASTOS DE PRODUCCION - DE</t>
  </si>
  <si>
    <t>DIFERENCIAS DE CAMBIO</t>
  </si>
  <si>
    <t>Prevision Incobrables Cte.</t>
  </si>
  <si>
    <t>SALDOS AL CIERRE</t>
  </si>
  <si>
    <t xml:space="preserve">     Integración del Capital</t>
  </si>
  <si>
    <t>FF-DC14 CAPIATA</t>
  </si>
  <si>
    <t>EGRESOS NO OPERATIVOS</t>
  </si>
  <si>
    <t>TOTAL GASTOS NO OPERATIVOS</t>
  </si>
  <si>
    <t>FF-SUC. CDE 3 RPTOS</t>
  </si>
  <si>
    <t>FF-SUC. CDE 1 MOTOS</t>
  </si>
  <si>
    <t>Activos Financieros a Termino</t>
  </si>
  <si>
    <t>REPOSOS A REGULARIZAR</t>
  </si>
  <si>
    <t>GASTOS DIFERIDOS</t>
  </si>
  <si>
    <t>CREDITOS IMPOSITIVOS</t>
  </si>
  <si>
    <t>PROVEEDORES EMPRESAS ASOCIADAS</t>
  </si>
  <si>
    <t>OTRAS DEUDAS</t>
  </si>
  <si>
    <t>DEUDAS PTMOS ACCION. - NO CTE MN</t>
  </si>
  <si>
    <t>INTER. ACCION. A PAGAR - NO CTE MN</t>
  </si>
  <si>
    <t>INTER. ACCION. A PAGAR - NO CTE M/E</t>
  </si>
  <si>
    <t>PRESTAMOS DE ACCION. - NO CTE</t>
  </si>
  <si>
    <t>REEXPOSICION GTOS DIF DE INVENTARIO</t>
  </si>
  <si>
    <t>INTERESES PAGADOS</t>
  </si>
  <si>
    <t>DIFERENCIAS DE CAMBIO (-)</t>
  </si>
  <si>
    <t>Peso Colombiano-COP</t>
  </si>
  <si>
    <t>Reposos a Regularizar</t>
  </si>
  <si>
    <t>IVA NO DEDUCIBLE</t>
  </si>
  <si>
    <t>Cobertura de Compra</t>
  </si>
  <si>
    <t>CAJA M/E - USD</t>
  </si>
  <si>
    <t>FF-SUC. YAMAHA MCAL LOPEZ</t>
  </si>
  <si>
    <t>CHORTI 45-432-7 CA M/N PAG</t>
  </si>
  <si>
    <t>DEBITOS AL PERSONAL NO CTE</t>
  </si>
  <si>
    <t>TOTAL DEUDAS FISCALES</t>
  </si>
  <si>
    <t>PROMOCIONES ZOBQ</t>
  </si>
  <si>
    <t>PUBLICIDAD OTROS MEDIOS - NO DEDUCIBLE</t>
  </si>
  <si>
    <t>EGRESOS NO OPERATIVOS NO DEDUCIBLES</t>
  </si>
  <si>
    <t>BANCO AMAMBAY MN PPAL</t>
  </si>
  <si>
    <t>BANCO AMAMBAY MN COB</t>
  </si>
  <si>
    <t>BANCOP MN PPAL</t>
  </si>
  <si>
    <t>BANCO AMAMBAY M/E PPAL</t>
  </si>
  <si>
    <t>BANCOP M/E PPAL</t>
  </si>
  <si>
    <t>S.J. GRATIFICACIONES PROPORCIONALES</t>
  </si>
  <si>
    <t>S.J. GRATIFICACIONES PROPORCIONALES JUB</t>
  </si>
  <si>
    <t>GRATIFICACION EXTRAORDINARIA NO PROPORC</t>
  </si>
  <si>
    <t>GRATIFICACION NO PROP EXTRAORDINARIA JU</t>
  </si>
  <si>
    <t>CREDITOS LIQUIDADOS INCOBRABLES</t>
  </si>
  <si>
    <t>RECUP. INCOBRABLES - GRAV. RTA</t>
  </si>
  <si>
    <t>TOTAL RECUP. INCOBRABLES - GRAV. RTA</t>
  </si>
  <si>
    <t>VALORES DE DIFICIL COBRO</t>
  </si>
  <si>
    <t>TOTAL CLIENTES DEMANDADOS</t>
  </si>
  <si>
    <t>ANTICIPOS DE CLIENTES</t>
  </si>
  <si>
    <t>RE-EXPOSICION DIFERENCIA DE PRECIO</t>
  </si>
  <si>
    <t>GASTOS DE PREVISION</t>
  </si>
  <si>
    <t>RESULTADO FINANCIERO</t>
  </si>
  <si>
    <t>RESULTADO NO OPERATIVOS</t>
  </si>
  <si>
    <t>Otros Ingresos Financieros</t>
  </si>
  <si>
    <t>Egresos No Operativos</t>
  </si>
  <si>
    <t>17-   Gastos TIC</t>
  </si>
  <si>
    <t>Previsión Incobrables  (Anexo E)</t>
  </si>
  <si>
    <t>Egresos Financieros (Anexo H)</t>
  </si>
  <si>
    <t>Diferencia de Cambio (Anexo H)</t>
  </si>
  <si>
    <t>A.</t>
  </si>
  <si>
    <t>Situación</t>
  </si>
  <si>
    <t>B.</t>
  </si>
  <si>
    <t>Normal</t>
  </si>
  <si>
    <t>En Gestión de Cobro</t>
  </si>
  <si>
    <t>En Gestión de Cobro Judicial</t>
  </si>
  <si>
    <t>Previsiones</t>
  </si>
  <si>
    <t>Monto</t>
  </si>
  <si>
    <t>Observaciones</t>
  </si>
  <si>
    <t>Criterios de Clasificación Utilizados</t>
  </si>
  <si>
    <t>de ….. A ….. Días de atraso</t>
  </si>
  <si>
    <t>de 120 a 180 días de atraso</t>
  </si>
  <si>
    <t>a partir de 181 días de atraso</t>
  </si>
  <si>
    <t>CERTIF. CREDITO TRIB. IVA</t>
  </si>
  <si>
    <t>VENTAS EN CONSIGNACION</t>
  </si>
  <si>
    <t>SERVICIO DE LIMPIEZA NO DEDUCIBLE</t>
  </si>
  <si>
    <t>RECUPERO DE GASTOS</t>
  </si>
  <si>
    <t>COMISIONES POR VENTAS CON TARJETAS</t>
  </si>
  <si>
    <t>Proveedores Empresas Asociadas M/E</t>
  </si>
  <si>
    <t>Proveedores Empresas Asociadas M/N</t>
  </si>
  <si>
    <t>DEUDAS COMERCIALES</t>
  </si>
  <si>
    <t>COSTO DE MERCADERIAS ML</t>
  </si>
  <si>
    <t>CAPACITACION</t>
  </si>
  <si>
    <t>TOTAL REEXPOSICION DE GASTOS</t>
  </si>
  <si>
    <t>RESULTADO NO OPERATIVO</t>
  </si>
  <si>
    <t>INTERFIS CA 10-53-00015-9 M/N COB</t>
  </si>
  <si>
    <t>BNF CC 252912-4 M/N CTA PAG</t>
  </si>
  <si>
    <t>CAPITAL SOCIAL</t>
  </si>
  <si>
    <t>S.J. AGUINALDOS JUBILADOS</t>
  </si>
  <si>
    <t>AGUINALDOS NO PROPORCIONALES JUBILADOS</t>
  </si>
  <si>
    <t>RECUPERO PUBLICIDAD</t>
  </si>
  <si>
    <t>RECUPERO GASTOS DE LOGISTICA</t>
  </si>
  <si>
    <t>ALQUILERES A PAGAR M/N - CTE</t>
  </si>
  <si>
    <t>TOTAL ALQUILERES A PAGAR</t>
  </si>
  <si>
    <t xml:space="preserve">   </t>
  </si>
  <si>
    <t>Alquileres a Pagar</t>
  </si>
  <si>
    <t>FONDO FIJO - SUCURSAL ÑEMBY REPUESTOS</t>
  </si>
  <si>
    <t>RECLAMOS AL SEGURO/PROVEEDOR</t>
  </si>
  <si>
    <t>PROVEEDORES LOCALES DESPACHOS</t>
  </si>
  <si>
    <t>PROVEEDORES LOCALES BANCOS</t>
  </si>
  <si>
    <t>RE-EXP EGRESOS NO OP</t>
  </si>
  <si>
    <t>RE-EXP EGRESOS NO OPERATIVOS</t>
  </si>
  <si>
    <t>RESULTADO DEL EJERCICIO 1</t>
  </si>
  <si>
    <t>Proveedores del Exterior M/N</t>
  </si>
  <si>
    <t>TOTAL DEUDAS BANCARIAS</t>
  </si>
  <si>
    <t>FF-SUC PJC 4</t>
  </si>
  <si>
    <t>BANCO AMAMBAY MN PAG</t>
  </si>
  <si>
    <t>AT PERS NO DEDUCIBLE</t>
  </si>
  <si>
    <t>DEUDAS PTMOS ACCION. - NO CTE M/E</t>
  </si>
  <si>
    <t>Bco HSBC CC 001-083377-001 M/N COB</t>
  </si>
  <si>
    <t>BANCO AMAMBAY M/E COB</t>
  </si>
  <si>
    <t>APERTURA DE CARTA DE CREDITO</t>
  </si>
  <si>
    <t>CARTAS DE CREDITOS</t>
  </si>
  <si>
    <t>REVALORACION CARTAS DE CREDITO</t>
  </si>
  <si>
    <t>REVALORACIÓN DEUDAS PTMOS ACCIONISTAS -</t>
  </si>
  <si>
    <t>TOTAL HONORARIOS PROFESIONALES</t>
  </si>
  <si>
    <t>SEGURO DE RESP CIVIL CONTRA TERCERO EN</t>
  </si>
  <si>
    <t>Cartas de Credito M/E - Dolares</t>
  </si>
  <si>
    <t xml:space="preserve">   Cartas de Creditos M/E - Dolares</t>
  </si>
  <si>
    <t>BANCO ATLAS M/E PPAL CTA CTE 1078282</t>
  </si>
  <si>
    <t>SERVICIOS PERSONALES</t>
  </si>
  <si>
    <t>DONACIONES NO DEDUCIBLES</t>
  </si>
  <si>
    <t>Composición de la Cartera de Créditos al</t>
  </si>
  <si>
    <t>(en G.)</t>
  </si>
  <si>
    <t>% Prev. s/Cartera</t>
  </si>
  <si>
    <t>TOTAL DE LA CARTERA DE CREDITO</t>
  </si>
  <si>
    <t>(-) TOTAL PREVISIONES</t>
  </si>
  <si>
    <t>TOTAL NETO CARTERA DE CRÉDITOS</t>
  </si>
  <si>
    <t>Apertura de Carta de Crédito</t>
  </si>
  <si>
    <t>Pag 20</t>
  </si>
  <si>
    <t>Pag 3</t>
  </si>
  <si>
    <t>Pag 4</t>
  </si>
  <si>
    <t>Pag 13</t>
  </si>
  <si>
    <t>Pag 15</t>
  </si>
  <si>
    <t>Pag 16</t>
  </si>
  <si>
    <t>Pag 19</t>
  </si>
  <si>
    <t>Pag 21</t>
  </si>
  <si>
    <t>Pag 22</t>
  </si>
  <si>
    <t>Pag 23</t>
  </si>
  <si>
    <t>ANTICIPO IMPUESTO  A LA RENTA</t>
  </si>
  <si>
    <t>APORTES Y SUSCRIP. NO DEDUC.</t>
  </si>
  <si>
    <t>CREDITOS TRIBUTARIOS EN PROCESO</t>
  </si>
  <si>
    <t>Asunción         Ledger 0L                                                                        RFBILA00/WILACEVE Pág.           1</t>
  </si>
  <si>
    <t>FF-SUC KM 4,5 REPUESTOS</t>
  </si>
  <si>
    <t>Asunción         Ledger 0L                                                                        RFBILA00/WILACEVE Pág.           2</t>
  </si>
  <si>
    <t>Asunción         Ledger 0L                                                                        RFBILA00/WILACEVE Pág.           3</t>
  </si>
  <si>
    <t>Asunción         Ledger 0L                                                                        RFBILA00/WILACEVE Pág.           4</t>
  </si>
  <si>
    <t>Asunción         Ledger 0L                                                                        RFBILA00/WILACEVE Pág.           5</t>
  </si>
  <si>
    <t>SERVICIOS DE LIMPIEZA</t>
  </si>
  <si>
    <t>INVESTIGACION Y CONSULTORIA</t>
  </si>
  <si>
    <t>Asunción         Ledger 0L                                                                        RFBILA00/WILACEVE Pág.           6</t>
  </si>
  <si>
    <t>Asunción         Ledger 0L                                                                        RFBILA00/WILACEVE Pág.           7</t>
  </si>
  <si>
    <t>Asunción         Ledger 0L                                                                        RFBILA00/WILACEVE Pág.           8</t>
  </si>
  <si>
    <t>Asunción         Ledger 0L                                                                        RFBILA00/WILACEVE Pág.           9</t>
  </si>
  <si>
    <t>Asunción         Ledger 0L                                                                        RFBILA00/WILACEVE Pág.          10</t>
  </si>
  <si>
    <t>REEXPOSICION COSTOS</t>
  </si>
  <si>
    <t>SERVICIOS DE INTERNET</t>
  </si>
  <si>
    <t>ASESORÍA EN TECNOLOGÍA</t>
  </si>
  <si>
    <t>MANTENIMIENTO EQUIPOS DE TECNOLOGÍA</t>
  </si>
  <si>
    <t>CONTRATOS DE TECNOLOGÍA</t>
  </si>
  <si>
    <t>ARTICULOS DE LIMPIEZA</t>
  </si>
  <si>
    <t>PROMOCIONES</t>
  </si>
  <si>
    <t>RE-EXPOSICION GASTOS DE PRODUCCION/SERV</t>
  </si>
  <si>
    <t>BANCO RIO MN PPAL</t>
  </si>
  <si>
    <t>CLIENTES EN GESTION DE COBRO NO CTE.</t>
  </si>
  <si>
    <t>PREVISION CLIENTES EN GESTION DE COBRO</t>
  </si>
  <si>
    <t>ACTIVO POR DERECHO DE USO - LEASING</t>
  </si>
  <si>
    <t>AMORTIZACIÓN ACTIVO POR DERECHO DE USO</t>
  </si>
  <si>
    <t>PASIVOS POR ARRENDAMIENTO FINANCIERO -</t>
  </si>
  <si>
    <t>CAPITAL A INTEGRAR</t>
  </si>
  <si>
    <t>GASTOS DE LICENCIAS</t>
  </si>
  <si>
    <t>LEASING EQUIPOS DE TECNOLOGÍA</t>
  </si>
  <si>
    <t>SaaS - SOFTWARE COMO SERVICIOS</t>
  </si>
  <si>
    <t>INCENTIVOS A VENDEDORES NO DEDUCIBLES</t>
  </si>
  <si>
    <t>IMPUESTOS Y TASAS</t>
  </si>
  <si>
    <t>REVALORACIÓN PASIVO ARRENDAMIENTOS FINA</t>
  </si>
  <si>
    <t>INGRES. PRODUC. NO OP.</t>
  </si>
  <si>
    <t>REEXPOSICION INGRESOS NO OPERATIVOS</t>
  </si>
  <si>
    <t>Activo por Derecho de Uso</t>
  </si>
  <si>
    <t>Arrendamientos Financieros M/E - Dolares</t>
  </si>
  <si>
    <t>ESTADOS CONTABLES</t>
  </si>
  <si>
    <t xml:space="preserve">    </t>
  </si>
  <si>
    <r>
      <t>INSCRIPCION EN LA COMISION NACIONAL DE VALORES</t>
    </r>
    <r>
      <rPr>
        <i/>
        <sz val="11"/>
        <rFont val="Times New Roman"/>
        <family val="1"/>
      </rPr>
      <t>: N° 173 - 26/12/95</t>
    </r>
  </si>
  <si>
    <r>
      <t>FECHA DE VENCIMIENTO DEL ESTATUTO O CONTRATO SOCIAL</t>
    </r>
    <r>
      <rPr>
        <i/>
        <sz val="11"/>
        <rFont val="Times New Roman"/>
        <family val="1"/>
      </rPr>
      <t>: AÑO 2094</t>
    </r>
  </si>
  <si>
    <r>
      <t>COMPOSICION DEL CAPITAL</t>
    </r>
    <r>
      <rPr>
        <i/>
        <sz val="11"/>
        <rFont val="Times New Roman"/>
        <family val="1"/>
      </rPr>
      <t>: Acciones Ordinarias Y Preferidas.</t>
    </r>
  </si>
  <si>
    <r>
      <t>ACCIONES:</t>
    </r>
    <r>
      <rPr>
        <i/>
        <sz val="11"/>
        <rFont val="Times New Roman"/>
        <family val="1"/>
      </rPr>
      <t xml:space="preserve"> Guaraníes  1.000.000.- Cada Una.</t>
    </r>
  </si>
  <si>
    <t>CANTIDAD</t>
  </si>
  <si>
    <t>TIPO</t>
  </si>
  <si>
    <t>SUSCRIPTO GUARANIES</t>
  </si>
  <si>
    <t>INTEGRADO GUARANIES</t>
  </si>
  <si>
    <t>ORDIN. “A”</t>
  </si>
  <si>
    <t>PREF.   “B”</t>
  </si>
  <si>
    <t>ORDIN. ”C”</t>
  </si>
  <si>
    <t>PREF. ”D”</t>
  </si>
  <si>
    <t>NOTAS A LOS ESTADOS CONTABLES</t>
  </si>
  <si>
    <t>NOTA  1: EL ENTE</t>
  </si>
  <si>
    <t>NOTA  2: COMPOSICIÓN DE DISPONIBILIDADES (Anexo G en miles)</t>
  </si>
  <si>
    <t>NOTA  3: COMPOSICIÓN DEL CAPITAL SOCIAL</t>
  </si>
  <si>
    <t>NOTA  4: POLÍTICAS Y PRÁCTICAS CONTABLES</t>
  </si>
  <si>
    <r>
      <t xml:space="preserve">a.    </t>
    </r>
    <r>
      <rPr>
        <b/>
        <u/>
        <sz val="10"/>
        <rFont val="Tahoma"/>
        <family val="2"/>
      </rPr>
      <t>Moneda de Cuenta</t>
    </r>
    <r>
      <rPr>
        <b/>
        <sz val="10"/>
        <rFont val="Tahoma"/>
        <family val="2"/>
      </rPr>
      <t xml:space="preserve"> </t>
    </r>
  </si>
  <si>
    <t>La moneda de cuenta utilizada para la elaboración de los estados contables es el guaraní.</t>
  </si>
  <si>
    <r>
      <t>b.</t>
    </r>
    <r>
      <rPr>
        <b/>
        <sz val="7"/>
        <rFont val="Times New Roman"/>
        <family val="1"/>
      </rPr>
      <t xml:space="preserve">      </t>
    </r>
    <r>
      <rPr>
        <b/>
        <u/>
        <sz val="10"/>
        <rFont val="Tahoma"/>
        <family val="2"/>
      </rPr>
      <t>Valuación</t>
    </r>
  </si>
  <si>
    <t>Moneda Extranjera</t>
  </si>
  <si>
    <r>
      <t>b.</t>
    </r>
    <r>
      <rPr>
        <b/>
        <sz val="7"/>
        <rFont val="Times New Roman"/>
        <family val="1"/>
      </rPr>
      <t xml:space="preserve">     </t>
    </r>
    <r>
      <rPr>
        <b/>
        <u/>
        <sz val="10"/>
        <rFont val="Tahoma"/>
        <family val="2"/>
      </rPr>
      <t>Bienes de Cambio</t>
    </r>
  </si>
  <si>
    <t xml:space="preserve">Las existencias están valuadas al costo de adquisición más todos los gastos necesarios hasta la puesta en depósito de la Compañía. La salida de las existencias es registrada utilizando el sistema de precio promedio ponderado. </t>
  </si>
  <si>
    <r>
      <t>c.</t>
    </r>
    <r>
      <rPr>
        <b/>
        <sz val="7"/>
        <rFont val="Times New Roman"/>
        <family val="1"/>
      </rPr>
      <t xml:space="preserve">      </t>
    </r>
    <r>
      <rPr>
        <b/>
        <u/>
        <sz val="10"/>
        <rFont val="Tahoma"/>
        <family val="2"/>
      </rPr>
      <t xml:space="preserve">Bienes de Uso </t>
    </r>
  </si>
  <si>
    <t>Los bienes de uso son valuados a su precio de adquisición, a éste se le adiciona el revalúo fiscal de acuerdo a la Ley 125/91.</t>
  </si>
  <si>
    <r>
      <t>d.</t>
    </r>
    <r>
      <rPr>
        <b/>
        <sz val="7"/>
        <rFont val="Times New Roman"/>
        <family val="1"/>
      </rPr>
      <t xml:space="preserve">      </t>
    </r>
    <r>
      <rPr>
        <b/>
        <u/>
        <sz val="10"/>
        <rFont val="Tahoma"/>
        <family val="2"/>
      </rPr>
      <t>Depreciaciones</t>
    </r>
  </si>
  <si>
    <t>El método de depreciación utilizado es el lineal. Los bienes son depreciados a partir del mes siguiente de su alta o incorporación.</t>
  </si>
  <si>
    <r>
      <t>e.</t>
    </r>
    <r>
      <rPr>
        <b/>
        <sz val="7"/>
        <rFont val="Times New Roman"/>
        <family val="1"/>
      </rPr>
      <t xml:space="preserve">      </t>
    </r>
    <r>
      <rPr>
        <b/>
        <u/>
        <sz val="10"/>
        <rFont val="Tahoma"/>
        <family val="2"/>
      </rPr>
      <t>Intereses a Pagar</t>
    </r>
  </si>
  <si>
    <t xml:space="preserve">El saldo de Deudas Financieras expuesto en el Balance General, incluye entre otros la cuenta Intereses a Pagar, la cual se encuentra neteada con la cuenta Intereses a Vencer. Ver Nota Nº 9.    </t>
  </si>
  <si>
    <r>
      <t>f.</t>
    </r>
    <r>
      <rPr>
        <b/>
        <sz val="7"/>
        <rFont val="Times New Roman"/>
        <family val="1"/>
      </rPr>
      <t xml:space="preserve">       </t>
    </r>
    <r>
      <rPr>
        <b/>
        <u/>
        <sz val="10"/>
        <rFont val="Tahoma"/>
        <family val="2"/>
      </rPr>
      <t xml:space="preserve">Reconocimiento de Resultados </t>
    </r>
  </si>
  <si>
    <t>NOTA  5: CRÉDITOS</t>
  </si>
  <si>
    <t xml:space="preserve">Se constituye previsiones sobre las cuentas de dudoso cobro o de difícil recuperabilidad, teniendo en cuenta el análisis de la Gerencia sobre  la antigüedad y cobrabilidad de cada uno de los créditos. El método de análisis es de cuenta por cuenta cuyo vencimiento superan los 120 días de atraso.  </t>
  </si>
  <si>
    <t>Las operaciones que implican ingresos y egresos de la empresa, son reconocidas como resultados teniendo en cuenta el principio de lo devengado.</t>
  </si>
  <si>
    <t xml:space="preserve">     </t>
  </si>
  <si>
    <t>NOTA  6: OTROS CRÉDITOS</t>
  </si>
  <si>
    <t xml:space="preserve">NOTA  7: BIENES DE CAMBIO </t>
  </si>
  <si>
    <t>Se constituye previsiones por obsolescencia de bienes de cambio con base a una revisión y  análisis mensual realizado por el Dpto. de Comercio Exterior, de las mercaderías que han sufrido una desvalorización y/o obsolescencia.</t>
  </si>
  <si>
    <t>NOTA  8: COMERCIALES (Anexo G)</t>
  </si>
  <si>
    <t>NOTA  9: FINANCIERAS</t>
  </si>
  <si>
    <t>NOTA 10: OTROS PASIVOS</t>
  </si>
  <si>
    <t>NOTA 11: FISCALES</t>
  </si>
  <si>
    <t>NOTA 12: SOCIALES</t>
  </si>
  <si>
    <t xml:space="preserve">NOTA 13: GASTOS ADMINISTRATIVOS Y DE COMERCIALIZACION. </t>
  </si>
  <si>
    <t>(ANEXO H)</t>
  </si>
  <si>
    <r>
      <t>DENOMINACION:</t>
    </r>
    <r>
      <rPr>
        <i/>
        <sz val="11"/>
        <rFont val="Times New Roman"/>
        <family val="1"/>
      </rPr>
      <t xml:space="preserve"> </t>
    </r>
    <r>
      <rPr>
        <b/>
        <i/>
        <sz val="11"/>
        <rFont val="Times New Roman"/>
        <family val="1"/>
      </rPr>
      <t xml:space="preserve">      </t>
    </r>
    <r>
      <rPr>
        <i/>
        <sz val="11"/>
        <rFont val="Times New Roman"/>
        <family val="1"/>
      </rPr>
      <t>CHACOMER  S.A.E.</t>
    </r>
  </si>
  <si>
    <r>
      <t>DOMICILIO LEGAL</t>
    </r>
    <r>
      <rPr>
        <i/>
        <sz val="11"/>
        <rFont val="Times New Roman"/>
        <family val="1"/>
      </rPr>
      <t>:    EUSEBIO AYALA N° 3321- ASUNCION</t>
    </r>
  </si>
  <si>
    <t>N° VOTOS      C/U</t>
  </si>
  <si>
    <r>
      <t>ACTIVIDAD PRINCIPAL</t>
    </r>
    <r>
      <rPr>
        <i/>
        <sz val="11"/>
        <rFont val="Times New Roman"/>
        <family val="1"/>
      </rPr>
      <t>: Importación - Representaciones.</t>
    </r>
  </si>
  <si>
    <t>Clientes en Gestión de Cobro no Cte.</t>
  </si>
  <si>
    <t xml:space="preserve">Clientes M/N                   </t>
  </si>
  <si>
    <t>Clientes no Cte. M/N</t>
  </si>
  <si>
    <t>Clientes M/E no Cte. - Dólares</t>
  </si>
  <si>
    <t>Clientes Demandados M/E no Cte. - Dólares</t>
  </si>
  <si>
    <t>ANEXO D Res. CNV N° 1/19</t>
  </si>
  <si>
    <t xml:space="preserve">                           </t>
  </si>
  <si>
    <t xml:space="preserve">                              </t>
  </si>
  <si>
    <t xml:space="preserve"> (En miles de guaraníes)</t>
  </si>
  <si>
    <t xml:space="preserve">               ESTADO DE ORIGEN Y APLICACION DE FONDOS POR EL PERIODO</t>
  </si>
  <si>
    <t xml:space="preserve">Ejercicio finalizado el:             </t>
  </si>
  <si>
    <t>TOTAL PASIVO Y PATRIMONIO NETO</t>
  </si>
  <si>
    <t>COMISION SERVICIOS PERSONALES</t>
  </si>
  <si>
    <t>GARANTIA - CLIENTES</t>
  </si>
  <si>
    <t>GARANTIA - VENTAS</t>
  </si>
  <si>
    <r>
      <t xml:space="preserve">INSCRIPCION EN EL  REGISTRO PÚBLICO DE COMERCIO </t>
    </r>
    <r>
      <rPr>
        <i/>
        <sz val="11"/>
        <rFont val="Times New Roman"/>
        <family val="1"/>
      </rPr>
      <t>Del Estatuto o Contrato Social: N° 178 - 31/03/1975 De La Última Modificación:Escritura Pública N° 100 del 10 de diciembre del 2018, inscripta bajo el N° 02, folio N° 26, en fecha  03 de abril del 2019, a cargo de la Escribana Pública Irene Ybarra.</t>
    </r>
  </si>
  <si>
    <t>BANCO RIO MN COB</t>
  </si>
  <si>
    <t>STOCK INI/FI AVERIADAS GRAVADA</t>
  </si>
  <si>
    <t>TOTAL STOCK INI/FIN AVERIADAS</t>
  </si>
  <si>
    <t>TOTAL MERC. TOTAL INICIAL/FINAL</t>
  </si>
  <si>
    <t>RENTA SALDO A FAVOR</t>
  </si>
  <si>
    <t>SEGUROS NO DEDUCIBLES</t>
  </si>
  <si>
    <t>MANTENIMIENTO FOTOCOPIADORA</t>
  </si>
  <si>
    <t>GTOS.DE EMB. Y FERR.(NO DEDUC)</t>
  </si>
  <si>
    <t>DONACIONES DEDUCIBLES CLIENTES</t>
  </si>
  <si>
    <t>DONACIONES DEDUCIBLES VENTAS</t>
  </si>
  <si>
    <t xml:space="preserve">La empresa denominada actualmente CHACOMER S.A.E., y domiciliada  en la ciudad de Asunción, capital de la República del Paraguay, en la casa N° 3321 de la calle Eusebio Ayala, fue constituida en principio como Sociedad de Responsabilidad Limitada en fecha 11 de enero de 1956 ante el Escribano Cesar A. Riard, inscripta en el Registro Público con el N° 35 folio 145 y siguientes en fecha 30 de enero de 1956. Transformándose posteriormente en Sociedad  Anónima Comercial e Industrial, pasada ante el mismo Escribano, cuyos Estatutos fueron aprobados y reconocida la personería jurídica de la entidad por Decreto N° 13.685 del Poder Ejecutivo de la Nación del 24 de marzo de 1975, inscribiéndose en el Registro Público de Comercio el año citado, bajo el N° 178 y en la página 61 y siguientes. 
Posteriormente fue modificado por Escritura del 10 de mayo de 1983, al folio 232 y siguientes del Registro Comercial “A”, a cargo del Escribano Lorenzo N. Livieres B., modificación aprobada por Decreto N° 143 del  P.E. de la Nación del 24 de SETIEMBRE de 1983, e inscripto en el Registro Público de Comercio del mismo año, bajo el N° 1013 y en la página 80 y siguientes del libro seccional. Escritura N° 167 del 25 de agosto de 1993, por ante la Escribana Irene Ybarra, inscripta en el Registro de Contratos Públicos  bajo el N° 136, folio 599 y siguientes. Escritura N° 428, del  29 de noviembre de 1995, ante la Escribana Pública Irene Ybarra, por cambio de denominación de la firma CHACOMER Sociedad Anónima Comercial e Industrial (CHACOMER S.A.C.I.) a la de CHACOMER Sociedad Anónima Emisora de Capital Abierto (CHACOMER S.A.E.C.A.) y aumento de capital social, inscripta en Registro de Contratos Públicos Comercial “B” bajo el N° 136, folio 1.282 y siguientes. Escritura N° 418 del 15 de  del 2000, al folio 2258 y sgtes. del Registro Comercial “B”, a cargo de la Escribana Pública Irene Ybarra. Dicha Escritura fue complementada el 15 de MARZO del 2000 por Escritura N° 36 de folios 162 y siguientes, ante la misma Escribana, a cargo del Registro Comercial “A”. Escritura N° 222 del 31 de Mayo del 2002, folio 1018 y siguientes del Registro Comercial “B”, a cargo de la Escribana Publica Irene Ybarra. Escritura Pública N° 74 del 20 de agosto del 2003, inscripta bajo el N° 703 Serie “A” folio N° 8.042 y siguientes, en fecha 17 de noviembre del 2003, a cargo de la Escribana Pública Irene Ybarra. Escritura Pública N° 168 del 29 de noviembre del 2005, inscripta bajo el N° 247 Serie “E” folio N° 3.064 y siguientes, en fecha 14 de Febrero del 2006, a cargo de la Escribana Pública Irene Ybarra. Escritura Pública N° 203 del 25 de octubre del 2007, inscripta bajo el N° 178, Serie “F”, folio N° 2133 y siguientes, en fecha 09 de Abril del 2009, a cargo de la  Escribana Pública Irene Ybarra. Escritura Pública N° 217 del 12 de octubre del 2009, inscripta bajo el N° 136, Serie “AG”, folio N° 748 y siguiente, en fecha  30 de MARZO de 2009, a cargo de la  Escribana Pública Irene Ybarra. Escritura Pública N° 10 del 04 de marzo del 2011, inscripta bajo el N° 295, Serie “A”, folio N° 2500 y siguiente, en fecha de 10 de mayo de 2011, a cargo de la  Escribana Pública Irene Ybarra. Escritura Pública N° 150 del 06 de noviembre del 2013, inscripta bajo el N° 300, Serie “C”, folio N° 3027 y siguiente, en fecha de 18 de junio de 2014, a cargo de la Escribana Pública Irene Ybarra. Escritura Pública N° 105 del 18 de mayo del 2016, inscripta bajo el N° 001, folio N° 1, en fecha 27 de junio de 2016, a cargo de la Escribana Pública Irene Ybarra. Escritura Pública N° 100 del 10 de diciembre del 2018, inscripta bajo el N° 02, folio N° 26, en fecha  03 de abril del 2019, a cargo de la Escribana Pública Irene Ybarra.
La duración de la Sociedad queda fijada en (99) noventa y nueve años, contados a partir de la fecha de inscripción de la misma en el Registro Público de Comercio, dicho plazo podrá ser prorrogado o suspendido por la Asamblea General Extraordinaria de Accionistas.. Tiene por objeto principal  realizar, por  cuenta propia o de terceros, o asociada a terceros, actividades de representación, prestación de servicios, comercialización, importación, exportación, industrialización, transformación y comercialización de vehículos, automotores o no, maquinarias, equipos, instalaciones, repuestos, accesorios, materias primas y suministros e insumos para la industria, el agro y el comercio, podrá también formar consorcios con firmas nacionales y/o extranjeras, comprar, vender, permutar, prendar, acciones, bonos, y otros títulos valores mobiliarios, directa o por la bolsa de valores, adquirir enajenar, fraccionar, hipotecar, explotar o tomar en arrendamiento campos, establecimientos industriales, casas, comercios, inmuebles y otros rubros, tomar dinero en préstamo con o sin garantía hipotecaria, prendaria o de cualquier naturaleza.
</t>
  </si>
  <si>
    <t>DEUDA BURSATIL A PAGAR CTE</t>
  </si>
  <si>
    <t>INTERESES A PAGAR POR DEUDA BURSATIL CT</t>
  </si>
  <si>
    <t>INTERESES A VENCER POR DEUDA BURSATIL C</t>
  </si>
  <si>
    <t>DEUDA BURSATIL NO CTE.</t>
  </si>
  <si>
    <t xml:space="preserve"> INTERES A PAGAR DEUDA BURSATIL NO CTE.</t>
  </si>
  <si>
    <t>INTERESES A VENCER DEUDA BURSATIL NO CT</t>
  </si>
  <si>
    <t>TOTAL INTERES DEUDA BURSATIL NO CTE</t>
  </si>
  <si>
    <t>PROMOCIONES ZOBQ - CLIENTES</t>
  </si>
  <si>
    <t>PROMOCIONES ZOBQ - VENTAS</t>
  </si>
  <si>
    <t>INSUMOS DE INFORMATICA</t>
  </si>
  <si>
    <t>Intereses Financieros</t>
  </si>
  <si>
    <t xml:space="preserve">CHACOMER S.A.E. ha aplicado la siguiente norma y modificaciones por primera vez en la gestión anual para el Ejericcio 2019: </t>
  </si>
  <si>
    <t>Titulo de la normativa</t>
  </si>
  <si>
    <t>Naturaleza del cambio</t>
  </si>
  <si>
    <t>Impacto</t>
  </si>
  <si>
    <t xml:space="preserve">NIF Nro. 21 </t>
  </si>
  <si>
    <t>Estas modificaciones en el reconocimiento de ingresos por Intereses Financieros, aclaran que los mismos deben ser devengados durante el periodo de recupero con cargo a los gastos financieros.</t>
  </si>
  <si>
    <t>Esta norma tiene impacto en los Estados de Resultados de CHACOMER debido a que presenta una disminución en los ingresos de actividades ordinarias y por consiguiente afecta al resultado del ejercicio.</t>
  </si>
  <si>
    <t>Reconocimiento de Ingresos</t>
  </si>
  <si>
    <t>Intereses Financieros Implícitos</t>
  </si>
  <si>
    <r>
      <t>g.</t>
    </r>
    <r>
      <rPr>
        <b/>
        <sz val="7"/>
        <rFont val="Times New Roman"/>
        <family val="1"/>
      </rPr>
      <t xml:space="preserve">       </t>
    </r>
    <r>
      <rPr>
        <b/>
        <u/>
        <sz val="10"/>
        <rFont val="Tahoma"/>
        <family val="2"/>
      </rPr>
      <t>Nuevas normas y modificaciones adoptadas por CHACOMER S.A.E.</t>
    </r>
  </si>
  <si>
    <t>Previsiones sobre Creditos Incobrables</t>
  </si>
  <si>
    <t>Esta norma tiene impacto en los Estados de Resultados de CHACOMER debido a que presenta una disminución en los gastos por previsiones.</t>
  </si>
  <si>
    <t>Fecha de aplicación</t>
  </si>
  <si>
    <t>Dada la aplicación de la NIF Nro.21 con relación al devengamiento de intereses durante el periodo de recupero, la empresa ha procedido a reconocer el gasto de previsión de acuerdo a los saldos vencidos.</t>
  </si>
  <si>
    <t>Esta norma tiene vigencia para los ejercicios a partir del 2019.</t>
  </si>
  <si>
    <t>INTERESES DEVENGADOS</t>
  </si>
  <si>
    <t>REEXPOSICION INTERESES NO DEVENGADOS</t>
  </si>
  <si>
    <t>INTERESES FINANCIEROS DEVENGADOS</t>
  </si>
  <si>
    <t>Intereses a Devengar Cte.</t>
  </si>
  <si>
    <t>Intereses a Devengar No Cte.</t>
  </si>
  <si>
    <t>INTERESES NO DEVENGADOS A COBRAR NO CTE</t>
  </si>
  <si>
    <t>VALORES EN CANJE CP</t>
  </si>
  <si>
    <t>VALORES EN CANJE DISTRIBUIDOR</t>
  </si>
  <si>
    <t>IVA CREDITO INDIRECTO 10% - RUBRO 3 b</t>
  </si>
  <si>
    <t>AGUINALDO A PAGAR</t>
  </si>
  <si>
    <t>TOTAL CLIENTES MN</t>
  </si>
  <si>
    <t>TOTAL CLIENTES ME</t>
  </si>
  <si>
    <t>INTERESES NO DEVENGADOS A COBRAR</t>
  </si>
  <si>
    <t>INTERESES A DEVENGAR</t>
  </si>
  <si>
    <t>TOTAL MERC. IMPORTADAS</t>
  </si>
  <si>
    <t>TOTAL PREV. PARA DESVALORIZACION Y DETERIORO</t>
  </si>
  <si>
    <t>TOTAL MATERIA PRIMA EN PROCESO</t>
  </si>
  <si>
    <t>TOTAL PRODUCCION PROCESO (-A)</t>
  </si>
  <si>
    <t>TOTAL PRODUCCION EN PROCESO</t>
  </si>
  <si>
    <t>TOTAL IMPTO. AL VALOR AGREGADO</t>
  </si>
  <si>
    <t>RETENCIONES DE RENTA RECIBIDAS</t>
  </si>
  <si>
    <t>TOTAL RETENCIONES DE IMPTO. A LA RENTA</t>
  </si>
  <si>
    <t>TOTAL IMPUESTO A LA RENTA</t>
  </si>
  <si>
    <t>CLIENTES NO CTES. MN</t>
  </si>
  <si>
    <t>TOTAL CLIENTES NO CTES. ME</t>
  </si>
  <si>
    <t>TOTAL  INTERESES A DEVENGAR NO CTES.</t>
  </si>
  <si>
    <t>TOTAL CLIENTES EN GESTIÓN DE COBRO</t>
  </si>
  <si>
    <t>TOTAL OTROS CREDITOS NO CTE</t>
  </si>
  <si>
    <t>PREVISION DEMANDADOS NO CTE.</t>
  </si>
  <si>
    <t>TOTAL COMERCIALES NO CTE</t>
  </si>
  <si>
    <t>TOTAL CREDITOS NO CTE</t>
  </si>
  <si>
    <t>TOTAL BIENES DE CAMBIO NO CTE</t>
  </si>
  <si>
    <t>TOTAL  RODADOS</t>
  </si>
  <si>
    <t>TOTAL INMUEBLES TERRENOS</t>
  </si>
  <si>
    <t>TOTAL ACTIVO POR DERECHO DE USO - LEASING</t>
  </si>
  <si>
    <t>IVA DF Rub 1 Inc F 10%</t>
  </si>
  <si>
    <t>TOTAL ANTICIPO DE CLIENTES</t>
  </si>
  <si>
    <t>HONORARIOS A PAGAR</t>
  </si>
  <si>
    <t>TOTAL PASIVOS POR ARRENDAMIENTO FINANCIERO-LE</t>
  </si>
  <si>
    <t>TOTAL DEUDAS BANCARIAS NO CTE.</t>
  </si>
  <si>
    <t>TOTAL COMISIONES PROPORCIONALES</t>
  </si>
  <si>
    <t>TOTAL APORTES PROPORCIONALES</t>
  </si>
  <si>
    <t>TOTAL AGUINALDOS PROPORCIONALES</t>
  </si>
  <si>
    <t>COMPENSACIÓN DE RESULTADOS</t>
  </si>
  <si>
    <t>Ingresos Diferidos</t>
  </si>
  <si>
    <t>Arrendamientos Financieros M/E - Dólares</t>
  </si>
  <si>
    <t>COMPARATIVO CON EL MISMO PERIODO DEL AÑO 2019</t>
  </si>
  <si>
    <t>En la preparación y presentación de los estados contables fueron aplicados los criterios de la Resolucion CNV Nª 5/92 y las siguientes políticas de contabilidad significativas:</t>
  </si>
  <si>
    <t>Pag 17</t>
  </si>
  <si>
    <t>Pag 24</t>
  </si>
  <si>
    <t>Pag 1</t>
  </si>
  <si>
    <t>Pag 2</t>
  </si>
  <si>
    <t>Pag 5</t>
  </si>
  <si>
    <t>Pag 6</t>
  </si>
  <si>
    <t>Pag 7</t>
  </si>
  <si>
    <t>Pag 8</t>
  </si>
  <si>
    <t>Pag 9</t>
  </si>
  <si>
    <t>Pag 10</t>
  </si>
  <si>
    <t>Pag 11</t>
  </si>
  <si>
    <t>Pag 12</t>
  </si>
  <si>
    <t>Arrendamientos Financieros  M/E - Dólares</t>
  </si>
  <si>
    <r>
      <t>h.</t>
    </r>
    <r>
      <rPr>
        <b/>
        <sz val="7"/>
        <rFont val="Times New Roman"/>
        <family val="1"/>
      </rPr>
      <t xml:space="preserve">       </t>
    </r>
    <r>
      <rPr>
        <b/>
        <u/>
        <sz val="10"/>
        <rFont val="Tahoma"/>
        <family val="2"/>
      </rPr>
      <t>Aplicación política contable reconocimiento de intereses</t>
    </r>
  </si>
  <si>
    <t>CHACOMER S.A.E. aplica a partir del ejercicio 2019 a los  EEFF emitidos trimestralmente, el  reconocimiento  y registro de los intereses por ventas financiadas conforme el devengamiento de los mismos.</t>
  </si>
  <si>
    <t>Honorarios a Pagar</t>
  </si>
  <si>
    <t>CREDITOS PERSONALES DEMANDADOS</t>
  </si>
  <si>
    <t>CREDITOS PERSONALES PRE JUDICIALES</t>
  </si>
  <si>
    <t>Total Cartera No Vencida</t>
  </si>
  <si>
    <t>Total Cartera Vencida</t>
  </si>
  <si>
    <t>Chacomer S.A.E.                      Estructura de Balance Chacomer y Comagro                     Hora 08:17:21     Fecha 09.10.2020</t>
  </si>
  <si>
    <t>(01.2019-09.2019)</t>
  </si>
  <si>
    <t>Bco Suda CC 10-303180 M/N  PAG</t>
  </si>
  <si>
    <t>ANTICIPO POR GTOS. IMPORTACION</t>
  </si>
  <si>
    <t>MERC. MUESTRAS IMPORT</t>
  </si>
  <si>
    <t>IVA A FAVOR PAGO RUB 5f</t>
  </si>
  <si>
    <t>TOTAL INDEMNIZACION y PREAVISO</t>
  </si>
  <si>
    <t>TOTAL GASTOS DE EMBALAJE Y FERRETERIA</t>
  </si>
  <si>
    <t>TOTAL SERVICIOS Y ARTICULOS DE LIMPIEZA</t>
  </si>
  <si>
    <t>TOTAL APORTES Y SUSCRIPCIONES</t>
  </si>
  <si>
    <t>TOTAL GASTOS DE REPRESENTACION</t>
  </si>
  <si>
    <t>TOTAL ACTIVACIONES Y EXPOS</t>
  </si>
  <si>
    <t>TOTAL APORTE DISTRIBUIDORES Y CLIENTES</t>
  </si>
  <si>
    <t>TOTAL COMUNICACIÓN</t>
  </si>
  <si>
    <t>TOTAL EDUCACIÓN VIAL</t>
  </si>
  <si>
    <t>TOTAL PROMOCIONES</t>
  </si>
  <si>
    <t>TOTAL PROMOCIONES ZOBQ</t>
  </si>
  <si>
    <t>TOTAL RECUPERO DE PROVEEDORES</t>
  </si>
  <si>
    <t>TOTAL SERVICIOS MKT</t>
  </si>
  <si>
    <t>TOTAL TRADE</t>
  </si>
  <si>
    <t>COMPRENDIDO DEL 01/01/2020 AL 30/09/2020</t>
  </si>
  <si>
    <t>AL 30 DE SETIEMBRE DEL 2020 la disponibilidad está compuesta de:</t>
  </si>
  <si>
    <t xml:space="preserve"> AL 30 DE SETIEMBRE DEL 2020 el capital social asciende a la suma de G. 700.000.000.000.- (Guaraníes Setecientos mil millones), hallándose integradas por valor de G. 565.800.000.000.- (Guaraníes Quinientos Sesenta y Cinco mil Ochocientos millones).</t>
  </si>
  <si>
    <t>AL 30 DE SETIEMBRE DEL 2020 los activos y pasivos en moneda extranjera se encuentran valuados al tipo de cambio de compra y venta respectivamente, de acuerdo al siguiente detalle con relación al guaraní.</t>
  </si>
  <si>
    <t>CORRESPONDIENTE AL PERIODO INICIADO EL 1º DE ENERO DE 2020 AL 30 DE SETIEMBRE DEL 2020 PRESENTADO EN FORMA COMPARATIVA CON EL EJERCICIO ANTERIOR.</t>
  </si>
  <si>
    <t>AL 30 DE SETIEMBRE DEL 2020 los Créditos arrojaron la siguiente composición expuesta en miles de guaraníes:</t>
  </si>
  <si>
    <t>AL 30 DE SETIEMBRE DEL 2020 los Otros Créditos arrojaron la siguiente composición expuesta en miles de guaraníes:</t>
  </si>
  <si>
    <t xml:space="preserve">AL 30 DE SETIEMBRE DEL 2020 los Bienes de Cambio arrojaron la siguiente composición expuesta en miles de guaraníes: </t>
  </si>
  <si>
    <t>AL 30 DE SETIEMBRE DEL 2020 las Deudas Comerciales arrojaron la siguiente composición expuesta en miles de guaraníes.</t>
  </si>
  <si>
    <t>AL 30 DE SETIEMBRE DEL 2020 las Deudas Financieras arrojaron la siguiente composición expuesta en miles de guaraníes</t>
  </si>
  <si>
    <t>AL 30 DE SETIEMBRE DEL 2020 los Otros Pasivos arrojaron la siguiente composición expuesta en miles de guaraníes.</t>
  </si>
  <si>
    <t>AL 30 DE SETIEMBRE DEL 2020 las Deudas Fiscales arrojaron la siguiente composición expuesta en miles de guaraníes.</t>
  </si>
  <si>
    <t>AL 30 DE SETIEMBRE DEL 2020 las Deudas Sociales arrojaron la siguiente composición expuesta en miles de guaraníes.</t>
  </si>
  <si>
    <t>AL 30 DE SETIEMBRE DEL 2020 los Gastos Administrativos y de Comercialización arrojaron la siguiente composición expuesta en miles de guaraníes:</t>
  </si>
  <si>
    <t>EJERCICIO 30/09/2020</t>
  </si>
  <si>
    <t>EJERCICIO 30/09/2019</t>
  </si>
  <si>
    <t>Creditos por Impuestos Diferidos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</si>
</sst>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1">
    <numFmt numFmtId="164" formatCode="_ * #,##0_ ;_ * \-#,##0_ ;_ * &quot;-&quot;_ ;_ @_ "/>
    <numFmt numFmtId="165" formatCode="_ * #,##0.00_ ;_ * \-#,##0.00_ ;_ * &quot;-&quot;??_ ;_ @_ "/>
    <numFmt numFmtId="166" formatCode="_-* #,##0.00\ _€_-;\-* #,##0.00\ _€_-;_-* &quot;-&quot;??\ _€_-;_-@_-"/>
    <numFmt numFmtId="167" formatCode="_(* #,##0.00_);_(* \(#,##0.00\);_(* &quot;-&quot;??_);_(@_)"/>
    <numFmt numFmtId="168" formatCode="_(* #,##0_);_(* \(#,##0\);_(* &quot;-&quot;_);_(@_)"/>
    <numFmt numFmtId="169" formatCode="_-* #,##0\ _P_t_s_-;\-* #,##0\ _P_t_s_-;_-* &quot;-&quot;\ _P_t_s_-;_-@_-"/>
    <numFmt numFmtId="170" formatCode="_-* #,##0.0\ _P_t_s_-;\-* #,##0.0\ _P_t_s_-;_-* &quot;-&quot;\ _P_t_s_-;_-@_-"/>
    <numFmt numFmtId="171" formatCode="_-* #,##0.00\ _P_t_s_-;\-* #,##0.00\ _P_t_s_-;_-* &quot;-&quot;\ _P_t_s_-;_-@_-"/>
    <numFmt numFmtId="172" formatCode="0.0"/>
    <numFmt numFmtId="173" formatCode="d/mm/yy;@"/>
    <numFmt numFmtId="174" formatCode="#,##0.00000"/>
    <numFmt numFmtId="175" formatCode="_ * #,##0_ ;_ * \-#,##0_ ;_ * &quot;-&quot;??_ ;_ @_ "/>
    <numFmt numFmtId="176" formatCode="#,##0_ ;\-#,##0\ "/>
    <numFmt numFmtId="177" formatCode="#,##0\ ;\(#,##0\)"/>
    <numFmt numFmtId="178" formatCode="dd/mm/yyyy;@"/>
    <numFmt numFmtId="179" formatCode="dd/mm/yy;@"/>
    <numFmt numFmtId="180" formatCode="_ [$€-2]\ * #,##0.00_ ;_ [$€-2]\ * \-#,##0.00_ ;_ [$€-2]\ * &quot;-&quot;??_ "/>
    <numFmt numFmtId="181" formatCode="_-* #,##0.00\ _P_t_s_-;\-* #,##0.00\ _P_t_s_-;_-* &quot;-&quot;??\ _P_t_s_-;_-@_-"/>
    <numFmt numFmtId="182" formatCode="#,##0.0000"/>
    <numFmt numFmtId="183" formatCode="0_ ;\-0\ "/>
    <numFmt numFmtId="184" formatCode="###,000"/>
  </numFmts>
  <fonts count="11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u/>
      <sz val="10"/>
      <color indexed="12"/>
      <name val="Arial"/>
      <family val="2"/>
    </font>
    <font>
      <sz val="10"/>
      <name val="Tahoma"/>
      <family val="2"/>
    </font>
    <font>
      <b/>
      <sz val="11"/>
      <name val="Tahoma"/>
      <family val="2"/>
    </font>
    <font>
      <sz val="8"/>
      <name val="Tahoma"/>
      <family val="2"/>
    </font>
    <font>
      <b/>
      <sz val="8"/>
      <name val="Tahoma"/>
      <family val="2"/>
    </font>
    <font>
      <sz val="8"/>
      <color indexed="8"/>
      <name val="Tahoma"/>
      <family val="2"/>
    </font>
    <font>
      <sz val="11"/>
      <name val="Tahoma"/>
      <family val="2"/>
    </font>
    <font>
      <b/>
      <sz val="10"/>
      <name val="Tahoma"/>
      <family val="2"/>
    </font>
    <font>
      <i/>
      <sz val="8"/>
      <name val="Tahoma"/>
      <family val="2"/>
    </font>
    <font>
      <b/>
      <sz val="8"/>
      <color indexed="8"/>
      <name val="Tahoma"/>
      <family val="2"/>
    </font>
    <font>
      <sz val="10"/>
      <color indexed="8"/>
      <name val="Tahoma"/>
      <family val="2"/>
    </font>
    <font>
      <b/>
      <sz val="10"/>
      <color indexed="8"/>
      <name val="Tahoma"/>
      <family val="2"/>
    </font>
    <font>
      <sz val="12"/>
      <name val="Tahoma"/>
      <family val="2"/>
    </font>
    <font>
      <b/>
      <sz val="9"/>
      <name val="Tahoma"/>
      <family val="2"/>
    </font>
    <font>
      <sz val="9"/>
      <name val="Tahoma"/>
      <family val="2"/>
    </font>
    <font>
      <sz val="10"/>
      <name val="Arial"/>
      <family val="2"/>
    </font>
    <font>
      <sz val="9"/>
      <name val="Arial"/>
      <family val="2"/>
    </font>
    <font>
      <sz val="9"/>
      <color indexed="8"/>
      <name val="Tahoma"/>
      <family val="2"/>
    </font>
    <font>
      <b/>
      <sz val="9"/>
      <color indexed="8"/>
      <name val="Tahoma"/>
      <family val="2"/>
    </font>
    <font>
      <sz val="8"/>
      <name val="Arial"/>
      <family val="2"/>
    </font>
    <font>
      <b/>
      <sz val="8"/>
      <color indexed="81"/>
      <name val="Tahoma"/>
      <family val="2"/>
    </font>
    <font>
      <b/>
      <sz val="7"/>
      <name val="Tahoma"/>
      <family val="2"/>
    </font>
    <font>
      <b/>
      <sz val="6"/>
      <name val="Tahoma"/>
      <family val="2"/>
    </font>
    <font>
      <sz val="10"/>
      <color indexed="10"/>
      <name val="Tahoma"/>
      <family val="2"/>
    </font>
    <font>
      <sz val="10"/>
      <color indexed="9"/>
      <name val="Tahoma"/>
      <family val="2"/>
    </font>
    <font>
      <b/>
      <sz val="10"/>
      <color indexed="9"/>
      <name val="Tahoma"/>
      <family val="2"/>
    </font>
    <font>
      <b/>
      <sz val="8"/>
      <name val="Arial"/>
      <family val="2"/>
    </font>
    <font>
      <sz val="10"/>
      <name val="Arial"/>
      <family val="2"/>
    </font>
    <font>
      <sz val="11"/>
      <color theme="1"/>
      <name val="Calibri"/>
      <family val="2"/>
      <scheme val="minor"/>
    </font>
    <font>
      <sz val="8"/>
      <color theme="0"/>
      <name val="Tahoma"/>
      <family val="2"/>
    </font>
    <font>
      <sz val="8"/>
      <color theme="1"/>
      <name val="Calibri"/>
      <family val="2"/>
      <scheme val="minor"/>
    </font>
    <font>
      <sz val="8"/>
      <color rgb="FFFF0000"/>
      <name val="Calibri"/>
      <family val="2"/>
      <scheme val="minor"/>
    </font>
    <font>
      <sz val="8"/>
      <name val="Calibri"/>
      <family val="2"/>
      <scheme val="minor"/>
    </font>
    <font>
      <b/>
      <sz val="8"/>
      <color theme="1"/>
      <name val="Calibri"/>
      <family val="2"/>
      <scheme val="minor"/>
    </font>
    <font>
      <sz val="8"/>
      <name val="Cambria"/>
      <family val="1"/>
      <scheme val="major"/>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1"/>
      <color theme="1"/>
      <name val="Calibri"/>
      <family val="2"/>
      <scheme val="minor"/>
    </font>
    <font>
      <sz val="10"/>
      <color theme="0"/>
      <name val="Tahoma"/>
      <family val="2"/>
    </font>
    <font>
      <b/>
      <sz val="8"/>
      <color theme="0"/>
      <name val="Tahoma"/>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8"/>
      <color rgb="FFFF0000"/>
      <name val="Tahoma"/>
      <family val="2"/>
    </font>
    <font>
      <sz val="9"/>
      <color indexed="81"/>
      <name val="Tahoma"/>
      <family val="2"/>
    </font>
    <font>
      <sz val="8"/>
      <color theme="0"/>
      <name val="Arial"/>
      <family val="2"/>
    </font>
    <font>
      <sz val="8"/>
      <name val="Arial monospaced for SAP"/>
      <family val="3"/>
    </font>
    <font>
      <b/>
      <sz val="8"/>
      <name val="Arial monospaced for SAP"/>
      <family val="3"/>
    </font>
    <font>
      <sz val="8"/>
      <color rgb="FFFF0000"/>
      <name val="Arial monospaced for SAP"/>
      <family val="3"/>
    </font>
    <font>
      <u/>
      <sz val="10"/>
      <name val="Tahoma"/>
      <family val="2"/>
    </font>
    <font>
      <b/>
      <sz val="11"/>
      <color rgb="FF000080"/>
      <name val="Arial"/>
      <family val="2"/>
    </font>
    <font>
      <b/>
      <sz val="11"/>
      <color theme="0"/>
      <name val="Tahoma"/>
      <family val="2"/>
    </font>
    <font>
      <sz val="12"/>
      <color theme="0"/>
      <name val="Tahoma"/>
      <family val="2"/>
    </font>
    <font>
      <b/>
      <sz val="12"/>
      <color theme="0"/>
      <name val="Tahoma"/>
      <family val="2"/>
    </font>
    <font>
      <b/>
      <sz val="10"/>
      <color theme="0"/>
      <name val="Tahoma"/>
      <family val="2"/>
    </font>
    <font>
      <sz val="8"/>
      <color theme="0"/>
      <name val="Calibri"/>
      <family val="2"/>
      <scheme val="minor"/>
    </font>
    <font>
      <i/>
      <sz val="8"/>
      <color theme="0"/>
      <name val="Tahoma"/>
      <family val="2"/>
    </font>
    <font>
      <b/>
      <u/>
      <sz val="10"/>
      <name val="Tahoma"/>
      <family val="2"/>
    </font>
    <font>
      <sz val="8"/>
      <name val="Arial"/>
      <family val="2"/>
    </font>
    <font>
      <b/>
      <i/>
      <sz val="18"/>
      <name val="Times New Roman"/>
      <family val="1"/>
    </font>
    <font>
      <sz val="11"/>
      <name val="Arial"/>
      <family val="2"/>
    </font>
    <font>
      <i/>
      <sz val="11"/>
      <name val="Times New Roman"/>
      <family val="1"/>
    </font>
    <font>
      <b/>
      <i/>
      <sz val="11"/>
      <name val="Times New Roman"/>
      <family val="1"/>
    </font>
    <font>
      <b/>
      <sz val="11"/>
      <name val="Arial"/>
      <family val="2"/>
    </font>
    <font>
      <b/>
      <i/>
      <sz val="11"/>
      <name val="Arial"/>
      <family val="2"/>
    </font>
    <font>
      <b/>
      <sz val="7"/>
      <name val="Times New Roman"/>
      <family val="1"/>
    </font>
    <font>
      <b/>
      <sz val="12"/>
      <color rgb="FF000000"/>
      <name val="Calibri"/>
      <family val="2"/>
    </font>
    <font>
      <sz val="8"/>
      <color indexed="9"/>
      <name val="Tahoma"/>
      <family val="2"/>
    </font>
    <font>
      <sz val="10"/>
      <color rgb="FF000000"/>
      <name val="Tahoma"/>
      <family val="2"/>
    </font>
    <font>
      <sz val="8"/>
      <color rgb="FF1F497D"/>
      <name val="Verdana"/>
      <family val="2"/>
    </font>
    <font>
      <sz val="10"/>
      <color rgb="FFFF0000"/>
      <name val="Arial"/>
      <family val="2"/>
    </font>
  </fonts>
  <fills count="89">
    <fill>
      <patternFill patternType="none"/>
    </fill>
    <fill>
      <patternFill patternType="gray125"/>
    </fill>
    <fill>
      <patternFill patternType="solid">
        <fgColor indexed="22"/>
        <bgColor indexed="64"/>
      </patternFill>
    </fill>
    <fill>
      <patternFill patternType="solid">
        <fgColor indexed="9"/>
        <bgColor indexed="64"/>
      </patternFill>
    </fill>
    <fill>
      <patternFill patternType="solid">
        <fgColor indexed="43"/>
        <bgColor indexed="64"/>
      </patternFill>
    </fill>
    <fill>
      <patternFill patternType="solid">
        <fgColor theme="0" tint="-0.14999847407452621"/>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lightGray">
        <bgColor rgb="FFCCCCCC"/>
      </patternFill>
    </fill>
    <fill>
      <patternFill patternType="solid">
        <fgColor theme="6" tint="-0.249977111117893"/>
        <bgColor indexed="64"/>
      </patternFill>
    </fill>
  </fills>
  <borders count="10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hair">
        <color indexed="23"/>
      </bottom>
      <diagonal/>
    </border>
    <border>
      <left/>
      <right style="thin">
        <color indexed="64"/>
      </right>
      <top/>
      <bottom style="hair">
        <color indexed="23"/>
      </bottom>
      <diagonal/>
    </border>
    <border>
      <left style="thin">
        <color indexed="64"/>
      </left>
      <right/>
      <top/>
      <bottom style="hair">
        <color indexed="8"/>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top/>
      <bottom style="hair">
        <color indexed="64"/>
      </bottom>
      <diagonal/>
    </border>
    <border>
      <left style="thin">
        <color indexed="64"/>
      </left>
      <right style="thin">
        <color indexed="64"/>
      </right>
      <top style="hair">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top/>
      <bottom style="hair">
        <color indexed="23"/>
      </bottom>
      <diagonal/>
    </border>
    <border>
      <left style="thin">
        <color indexed="64"/>
      </left>
      <right style="thin">
        <color indexed="64"/>
      </right>
      <top/>
      <bottom style="hair">
        <color indexed="64"/>
      </bottom>
      <diagonal/>
    </border>
    <border>
      <left style="thin">
        <color indexed="64"/>
      </left>
      <right/>
      <top style="thin">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hair">
        <color indexed="64"/>
      </top>
      <bottom style="thin">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style="thin">
        <color indexed="64"/>
      </left>
      <right/>
      <top style="hair">
        <color indexed="64"/>
      </top>
      <bottom style="medium">
        <color indexed="23"/>
      </bottom>
      <diagonal/>
    </border>
    <border>
      <left style="thin">
        <color indexed="64"/>
      </left>
      <right style="thin">
        <color indexed="64"/>
      </right>
      <top/>
      <bottom style="medium">
        <color indexed="64"/>
      </bottom>
      <diagonal/>
    </border>
    <border>
      <left style="thin">
        <color indexed="64"/>
      </left>
      <right style="hair">
        <color indexed="64"/>
      </right>
      <top/>
      <bottom/>
      <diagonal/>
    </border>
    <border>
      <left/>
      <right/>
      <top/>
      <bottom style="hair">
        <color indexed="8"/>
      </bottom>
      <diagonal/>
    </border>
    <border>
      <left/>
      <right/>
      <top/>
      <bottom style="hair">
        <color indexed="64"/>
      </bottom>
      <diagonal/>
    </border>
    <border>
      <left/>
      <right style="thin">
        <color indexed="64"/>
      </right>
      <top style="thin">
        <color indexed="64"/>
      </top>
      <bottom style="medium">
        <color indexed="64"/>
      </bottom>
      <diagonal/>
    </border>
    <border>
      <left/>
      <right/>
      <top/>
      <bottom style="medium">
        <color indexed="64"/>
      </bottom>
      <diagonal/>
    </border>
    <border>
      <left style="thin">
        <color indexed="64"/>
      </left>
      <right style="thin">
        <color indexed="64"/>
      </right>
      <top style="hair">
        <color indexed="64"/>
      </top>
      <bottom style="medium">
        <color indexed="23"/>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bottom style="medium">
        <color indexed="22"/>
      </bottom>
      <diagonal/>
    </border>
    <border>
      <left style="hair">
        <color indexed="64"/>
      </left>
      <right style="hair">
        <color indexed="64"/>
      </right>
      <top/>
      <bottom/>
      <diagonal/>
    </border>
    <border>
      <left style="hair">
        <color indexed="64"/>
      </left>
      <right/>
      <top/>
      <bottom/>
      <diagonal/>
    </border>
    <border>
      <left style="hair">
        <color indexed="64"/>
      </left>
      <right style="thin">
        <color indexed="64"/>
      </right>
      <top/>
      <bottom/>
      <diagonal/>
    </border>
    <border>
      <left style="thin">
        <color indexed="64"/>
      </left>
      <right/>
      <top style="medium">
        <color indexed="22"/>
      </top>
      <bottom style="thin">
        <color indexed="64"/>
      </bottom>
      <diagonal/>
    </border>
    <border>
      <left style="thin">
        <color indexed="64"/>
      </left>
      <right style="hair">
        <color indexed="64"/>
      </right>
      <top style="medium">
        <color indexed="22"/>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bottom style="thin">
        <color indexed="64"/>
      </bottom>
      <diagonal/>
    </border>
    <border>
      <left style="hair">
        <color indexed="64"/>
      </left>
      <right style="thin">
        <color indexed="64"/>
      </right>
      <top/>
      <bottom style="thin">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hair">
        <color indexed="64"/>
      </right>
      <top style="thin">
        <color indexed="64"/>
      </top>
      <bottom style="double">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hair">
        <color indexed="64"/>
      </left>
      <right style="thin">
        <color indexed="64"/>
      </right>
      <top style="thin">
        <color indexed="64"/>
      </top>
      <bottom style="double">
        <color indexed="64"/>
      </bottom>
      <diagonal/>
    </border>
    <border>
      <left style="thin">
        <color indexed="64"/>
      </left>
      <right/>
      <top style="medium">
        <color indexed="22"/>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thin">
        <color indexed="64"/>
      </left>
      <right style="hair">
        <color indexed="64"/>
      </right>
      <top/>
      <bottom style="hair">
        <color indexed="64"/>
      </bottom>
      <diagonal/>
    </border>
    <border>
      <left style="hair">
        <color indexed="64"/>
      </left>
      <right style="thin">
        <color indexed="64"/>
      </right>
      <top/>
      <bottom style="hair">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hair">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thin">
        <color auto="1"/>
      </right>
      <top style="thin">
        <color auto="1"/>
      </top>
      <bottom style="thin">
        <color auto="1"/>
      </bottom>
      <diagonal/>
    </border>
    <border>
      <left/>
      <right style="thin">
        <color indexed="64"/>
      </right>
      <top style="thin">
        <color auto="1"/>
      </top>
      <bottom/>
      <diagonal/>
    </border>
    <border>
      <left style="thin">
        <color indexed="64"/>
      </left>
      <right style="thin">
        <color auto="1"/>
      </right>
      <top style="thin">
        <color auto="1"/>
      </top>
      <bottom/>
      <diagonal/>
    </border>
    <border>
      <left/>
      <right/>
      <top style="thin">
        <color auto="1"/>
      </top>
      <bottom/>
      <diagonal/>
    </border>
    <border>
      <left style="thin">
        <color auto="1"/>
      </left>
      <right/>
      <top style="thin">
        <color auto="1"/>
      </top>
      <bottom style="thin">
        <color indexed="64"/>
      </bottom>
      <diagonal/>
    </border>
    <border>
      <left style="thin">
        <color auto="1"/>
      </left>
      <right/>
      <top style="thin">
        <color auto="1"/>
      </top>
      <bottom/>
      <diagonal/>
    </border>
    <border>
      <left style="thin">
        <color auto="1"/>
      </left>
      <right style="thin">
        <color auto="1"/>
      </right>
      <top style="thin">
        <color auto="1"/>
      </top>
      <bottom style="thin">
        <color indexed="64"/>
      </bottom>
      <diagonal/>
    </border>
    <border>
      <left/>
      <right/>
      <top style="thin">
        <color auto="1"/>
      </top>
      <bottom style="thin">
        <color auto="1"/>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style="thick">
        <color theme="3" tint="-0.24994659260841701"/>
      </top>
      <bottom/>
      <diagonal/>
    </border>
    <border>
      <left/>
      <right/>
      <top/>
      <bottom style="thick">
        <color theme="3" tint="-0.24994659260841701"/>
      </bottom>
      <diagonal/>
    </border>
    <border>
      <left style="thin">
        <color theme="3" tint="0.59996337778862885"/>
      </left>
      <right style="thin">
        <color theme="3" tint="0.59996337778862885"/>
      </right>
      <top style="thin">
        <color theme="3" tint="0.59996337778862885"/>
      </top>
      <bottom style="thin">
        <color theme="3" tint="0.59996337778862885"/>
      </bottom>
      <diagonal/>
    </border>
    <border>
      <left/>
      <right style="thin">
        <color indexed="64"/>
      </right>
      <top/>
      <bottom style="hair">
        <color indexed="64"/>
      </bottom>
      <diagonal/>
    </border>
    <border>
      <left/>
      <right style="thin">
        <color indexed="64"/>
      </right>
      <top style="thin">
        <color indexed="64"/>
      </top>
      <bottom style="hair">
        <color indexed="64"/>
      </bottom>
      <diagonal/>
    </border>
  </borders>
  <cellStyleXfs count="1351">
    <xf numFmtId="0" fontId="0" fillId="0" borderId="0"/>
    <xf numFmtId="180" fontId="44" fillId="0" borderId="0" applyFont="0" applyFill="0" applyBorder="0" applyAlignment="0" applyProtection="0"/>
    <xf numFmtId="0" fontId="17" fillId="0" borderId="0" applyNumberFormat="0" applyFill="0" applyBorder="0" applyAlignment="0" applyProtection="0">
      <alignment vertical="top"/>
      <protection locked="0"/>
    </xf>
    <xf numFmtId="165" fontId="16" fillId="0" borderId="0" applyFont="0" applyFill="0" applyBorder="0" applyAlignment="0" applyProtection="0"/>
    <xf numFmtId="164" fontId="16" fillId="0" borderId="0" applyFont="0" applyFill="0" applyBorder="0" applyAlignment="0" applyProtection="0"/>
    <xf numFmtId="164" fontId="44" fillId="0" borderId="0" applyFont="0" applyFill="0" applyBorder="0" applyAlignment="0" applyProtection="0"/>
    <xf numFmtId="169" fontId="16" fillId="0" borderId="0" applyFont="0" applyFill="0" applyBorder="0" applyAlignment="0" applyProtection="0"/>
    <xf numFmtId="165" fontId="44" fillId="0" borderId="0" applyFont="0" applyFill="0" applyBorder="0" applyAlignment="0" applyProtection="0"/>
    <xf numFmtId="181" fontId="44" fillId="0" borderId="0" applyFont="0" applyFill="0" applyBorder="0" applyAlignment="0" applyProtection="0"/>
    <xf numFmtId="167" fontId="45" fillId="0" borderId="0" applyFont="0" applyFill="0" applyBorder="0" applyAlignment="0" applyProtection="0"/>
    <xf numFmtId="0" fontId="32" fillId="0" borderId="0"/>
    <xf numFmtId="0" fontId="15" fillId="0" borderId="0"/>
    <xf numFmtId="0" fontId="14" fillId="0" borderId="0"/>
    <xf numFmtId="0" fontId="13" fillId="0" borderId="0"/>
    <xf numFmtId="0" fontId="12" fillId="0" borderId="0"/>
    <xf numFmtId="0" fontId="11" fillId="0" borderId="0"/>
    <xf numFmtId="167" fontId="11" fillId="0" borderId="0" applyFont="0" applyFill="0" applyBorder="0" applyAlignment="0" applyProtection="0"/>
    <xf numFmtId="0" fontId="10" fillId="0" borderId="0"/>
    <xf numFmtId="0" fontId="9" fillId="0" borderId="0"/>
    <xf numFmtId="0" fontId="36" fillId="6" borderId="0"/>
    <xf numFmtId="0" fontId="56" fillId="7" borderId="0" applyNumberFormat="0" applyBorder="0" applyAlignment="0" applyProtection="0"/>
    <xf numFmtId="0" fontId="57" fillId="8" borderId="0" applyNumberFormat="0" applyBorder="0" applyAlignment="0" applyProtection="0"/>
    <xf numFmtId="0" fontId="57" fillId="9" borderId="0" applyNumberFormat="0" applyBorder="0" applyAlignment="0" applyProtection="0"/>
    <xf numFmtId="0" fontId="56" fillId="10" borderId="0" applyNumberFormat="0" applyBorder="0" applyAlignment="0" applyProtection="0"/>
    <xf numFmtId="0" fontId="56" fillId="11" borderId="0" applyNumberFormat="0" applyBorder="0" applyAlignment="0" applyProtection="0"/>
    <xf numFmtId="0" fontId="57" fillId="12" borderId="0" applyNumberFormat="0" applyBorder="0" applyAlignment="0" applyProtection="0"/>
    <xf numFmtId="0" fontId="57" fillId="13" borderId="0" applyNumberFormat="0" applyBorder="0" applyAlignment="0" applyProtection="0"/>
    <xf numFmtId="0" fontId="56" fillId="14" borderId="0" applyNumberFormat="0" applyBorder="0" applyAlignment="0" applyProtection="0"/>
    <xf numFmtId="0" fontId="56" fillId="15" borderId="0" applyNumberFormat="0" applyBorder="0" applyAlignment="0" applyProtection="0"/>
    <xf numFmtId="0" fontId="57" fillId="16" borderId="0" applyNumberFormat="0" applyBorder="0" applyAlignment="0" applyProtection="0"/>
    <xf numFmtId="0" fontId="57" fillId="17" borderId="0" applyNumberFormat="0" applyBorder="0" applyAlignment="0" applyProtection="0"/>
    <xf numFmtId="0" fontId="56" fillId="18" borderId="0" applyNumberFormat="0" applyBorder="0" applyAlignment="0" applyProtection="0"/>
    <xf numFmtId="0" fontId="56" fillId="19" borderId="0" applyNumberFormat="0" applyBorder="0" applyAlignment="0" applyProtection="0"/>
    <xf numFmtId="0" fontId="57" fillId="12" borderId="0" applyNumberFormat="0" applyBorder="0" applyAlignment="0" applyProtection="0"/>
    <xf numFmtId="0" fontId="57" fillId="20" borderId="0" applyNumberFormat="0" applyBorder="0" applyAlignment="0" applyProtection="0"/>
    <xf numFmtId="0" fontId="56" fillId="13" borderId="0" applyNumberFormat="0" applyBorder="0" applyAlignment="0" applyProtection="0"/>
    <xf numFmtId="0" fontId="56" fillId="10" borderId="0" applyNumberFormat="0" applyBorder="0" applyAlignment="0" applyProtection="0"/>
    <xf numFmtId="0" fontId="57" fillId="21" borderId="0" applyNumberFormat="0" applyBorder="0" applyAlignment="0" applyProtection="0"/>
    <xf numFmtId="0" fontId="57" fillId="22" borderId="0" applyNumberFormat="0" applyBorder="0" applyAlignment="0" applyProtection="0"/>
    <xf numFmtId="0" fontId="56" fillId="10" borderId="0" applyNumberFormat="0" applyBorder="0" applyAlignment="0" applyProtection="0"/>
    <xf numFmtId="0" fontId="56" fillId="23" borderId="0" applyNumberFormat="0" applyBorder="0" applyAlignment="0" applyProtection="0"/>
    <xf numFmtId="0" fontId="57" fillId="24" borderId="0" applyNumberFormat="0" applyBorder="0" applyAlignment="0" applyProtection="0"/>
    <xf numFmtId="0" fontId="57" fillId="25" borderId="0" applyNumberFormat="0" applyBorder="0" applyAlignment="0" applyProtection="0"/>
    <xf numFmtId="0" fontId="56" fillId="26" borderId="0" applyNumberFormat="0" applyBorder="0" applyAlignment="0" applyProtection="0"/>
    <xf numFmtId="0" fontId="58" fillId="24" borderId="0" applyNumberFormat="0" applyBorder="0" applyAlignment="0" applyProtection="0"/>
    <xf numFmtId="0" fontId="59" fillId="27" borderId="72" applyNumberFormat="0" applyAlignment="0" applyProtection="0"/>
    <xf numFmtId="0" fontId="60" fillId="19" borderId="73" applyNumberFormat="0" applyAlignment="0" applyProtection="0"/>
    <xf numFmtId="0" fontId="61" fillId="28" borderId="0" applyNumberFormat="0" applyBorder="0" applyAlignment="0" applyProtection="0"/>
    <xf numFmtId="0" fontId="61" fillId="29" borderId="0" applyNumberFormat="0" applyBorder="0" applyAlignment="0" applyProtection="0"/>
    <xf numFmtId="0" fontId="61" fillId="30" borderId="0" applyNumberFormat="0" applyBorder="0" applyAlignment="0" applyProtection="0"/>
    <xf numFmtId="0" fontId="57" fillId="17" borderId="0" applyNumberFormat="0" applyBorder="0" applyAlignment="0" applyProtection="0"/>
    <xf numFmtId="0" fontId="62" fillId="0" borderId="74" applyNumberFormat="0" applyFill="0" applyAlignment="0" applyProtection="0"/>
    <xf numFmtId="0" fontId="63" fillId="0" borderId="75" applyNumberFormat="0" applyFill="0" applyAlignment="0" applyProtection="0"/>
    <xf numFmtId="0" fontId="64" fillId="0" borderId="76" applyNumberFormat="0" applyFill="0" applyAlignment="0" applyProtection="0"/>
    <xf numFmtId="0" fontId="64" fillId="0" borderId="0" applyNumberFormat="0" applyFill="0" applyBorder="0" applyAlignment="0" applyProtection="0"/>
    <xf numFmtId="0" fontId="65" fillId="25" borderId="72" applyNumberFormat="0" applyAlignment="0" applyProtection="0"/>
    <xf numFmtId="0" fontId="66" fillId="0" borderId="77" applyNumberFormat="0" applyFill="0" applyAlignment="0" applyProtection="0"/>
    <xf numFmtId="0" fontId="66" fillId="25" borderId="0" applyNumberFormat="0" applyBorder="0" applyAlignment="0" applyProtection="0"/>
    <xf numFmtId="0" fontId="36" fillId="24" borderId="72" applyNumberFormat="0" applyFont="0" applyAlignment="0" applyProtection="0"/>
    <xf numFmtId="0" fontId="67" fillId="27" borderId="78" applyNumberFormat="0" applyAlignment="0" applyProtection="0"/>
    <xf numFmtId="4" fontId="36" fillId="31" borderId="72" applyNumberFormat="0" applyProtection="0">
      <alignment vertical="center"/>
    </xf>
    <xf numFmtId="4" fontId="70" fillId="4" borderId="72" applyNumberFormat="0" applyProtection="0">
      <alignment vertical="center"/>
    </xf>
    <xf numFmtId="4" fontId="36" fillId="4" borderId="72" applyNumberFormat="0" applyProtection="0">
      <alignment horizontal="left" vertical="center" indent="1"/>
    </xf>
    <xf numFmtId="0" fontId="53" fillId="31" borderId="79" applyNumberFormat="0" applyProtection="0">
      <alignment horizontal="left" vertical="top" indent="1"/>
    </xf>
    <xf numFmtId="4" fontId="36" fillId="32" borderId="72" applyNumberFormat="0" applyProtection="0">
      <alignment horizontal="left" vertical="center" indent="1"/>
    </xf>
    <xf numFmtId="4" fontId="36" fillId="33" borderId="72" applyNumberFormat="0" applyProtection="0">
      <alignment horizontal="right" vertical="center"/>
    </xf>
    <xf numFmtId="4" fontId="36" fillId="34" borderId="72" applyNumberFormat="0" applyProtection="0">
      <alignment horizontal="right" vertical="center"/>
    </xf>
    <xf numFmtId="4" fontId="36" fillId="35" borderId="80" applyNumberFormat="0" applyProtection="0">
      <alignment horizontal="right" vertical="center"/>
    </xf>
    <xf numFmtId="4" fontId="36" fillId="36" borderId="72" applyNumberFormat="0" applyProtection="0">
      <alignment horizontal="right" vertical="center"/>
    </xf>
    <xf numFmtId="4" fontId="36" fillId="37" borderId="72" applyNumberFormat="0" applyProtection="0">
      <alignment horizontal="right" vertical="center"/>
    </xf>
    <xf numFmtId="4" fontId="36" fillId="38" borderId="72" applyNumberFormat="0" applyProtection="0">
      <alignment horizontal="right" vertical="center"/>
    </xf>
    <xf numFmtId="4" fontId="36" fillId="39" borderId="72" applyNumberFormat="0" applyProtection="0">
      <alignment horizontal="right" vertical="center"/>
    </xf>
    <xf numFmtId="4" fontId="36" fillId="40" borderId="72" applyNumberFormat="0" applyProtection="0">
      <alignment horizontal="right" vertical="center"/>
    </xf>
    <xf numFmtId="4" fontId="36" fillId="41" borderId="72" applyNumberFormat="0" applyProtection="0">
      <alignment horizontal="right" vertical="center"/>
    </xf>
    <xf numFmtId="4" fontId="36" fillId="42" borderId="80" applyNumberFormat="0" applyProtection="0">
      <alignment horizontal="left" vertical="center" indent="1"/>
    </xf>
    <xf numFmtId="4" fontId="16" fillId="43" borderId="80" applyNumberFormat="0" applyProtection="0">
      <alignment horizontal="left" vertical="center" indent="1"/>
    </xf>
    <xf numFmtId="4" fontId="16" fillId="43" borderId="80" applyNumberFormat="0" applyProtection="0">
      <alignment horizontal="left" vertical="center" indent="1"/>
    </xf>
    <xf numFmtId="4" fontId="36" fillId="44" borderId="72" applyNumberFormat="0" applyProtection="0">
      <alignment horizontal="right" vertical="center"/>
    </xf>
    <xf numFmtId="4" fontId="36" fillId="45" borderId="80" applyNumberFormat="0" applyProtection="0">
      <alignment horizontal="left" vertical="center" indent="1"/>
    </xf>
    <xf numFmtId="4" fontId="36" fillId="44" borderId="80" applyNumberFormat="0" applyProtection="0">
      <alignment horizontal="left" vertical="center" indent="1"/>
    </xf>
    <xf numFmtId="0" fontId="36" fillId="46" borderId="72" applyNumberFormat="0" applyProtection="0">
      <alignment horizontal="left" vertical="center" indent="1"/>
    </xf>
    <xf numFmtId="0" fontId="36" fillId="43" borderId="79" applyNumberFormat="0" applyProtection="0">
      <alignment horizontal="left" vertical="top" indent="1"/>
    </xf>
    <xf numFmtId="0" fontId="36" fillId="47" borderId="72" applyNumberFormat="0" applyProtection="0">
      <alignment horizontal="left" vertical="center" indent="1"/>
    </xf>
    <xf numFmtId="0" fontId="36" fillId="44" borderId="79" applyNumberFormat="0" applyProtection="0">
      <alignment horizontal="left" vertical="top" indent="1"/>
    </xf>
    <xf numFmtId="0" fontId="36" fillId="48" borderId="72" applyNumberFormat="0" applyProtection="0">
      <alignment horizontal="left" vertical="center" indent="1"/>
    </xf>
    <xf numFmtId="0" fontId="36" fillId="48" borderId="79" applyNumberFormat="0" applyProtection="0">
      <alignment horizontal="left" vertical="top" indent="1"/>
    </xf>
    <xf numFmtId="0" fontId="36" fillId="45" borderId="72" applyNumberFormat="0" applyProtection="0">
      <alignment horizontal="left" vertical="center" indent="1"/>
    </xf>
    <xf numFmtId="0" fontId="36" fillId="45" borderId="79" applyNumberFormat="0" applyProtection="0">
      <alignment horizontal="left" vertical="top" indent="1"/>
    </xf>
    <xf numFmtId="0" fontId="36" fillId="49" borderId="81" applyNumberFormat="0">
      <protection locked="0"/>
    </xf>
    <xf numFmtId="0" fontId="43" fillId="43" borderId="82" applyBorder="0"/>
    <xf numFmtId="4" fontId="52" fillId="50" borderId="79" applyNumberFormat="0" applyProtection="0">
      <alignment vertical="center"/>
    </xf>
    <xf numFmtId="4" fontId="70" fillId="51" borderId="3" applyNumberFormat="0" applyProtection="0">
      <alignment vertical="center"/>
    </xf>
    <xf numFmtId="4" fontId="52" fillId="46" borderId="79" applyNumberFormat="0" applyProtection="0">
      <alignment horizontal="left" vertical="center" indent="1"/>
    </xf>
    <xf numFmtId="0" fontId="52" fillId="50" borderId="79" applyNumberFormat="0" applyProtection="0">
      <alignment horizontal="left" vertical="top" indent="1"/>
    </xf>
    <xf numFmtId="4" fontId="36" fillId="0" borderId="72" applyNumberFormat="0" applyProtection="0">
      <alignment horizontal="right" vertical="center"/>
    </xf>
    <xf numFmtId="4" fontId="70" fillId="3" borderId="72" applyNumberFormat="0" applyProtection="0">
      <alignment horizontal="right" vertical="center"/>
    </xf>
    <xf numFmtId="4" fontId="36" fillId="32" borderId="72" applyNumberFormat="0" applyProtection="0">
      <alignment horizontal="left" vertical="center" indent="1"/>
    </xf>
    <xf numFmtId="0" fontId="52" fillId="44" borderId="79" applyNumberFormat="0" applyProtection="0">
      <alignment horizontal="left" vertical="top" indent="1"/>
    </xf>
    <xf numFmtId="4" fontId="54" fillId="52" borderId="80" applyNumberFormat="0" applyProtection="0">
      <alignment horizontal="left" vertical="center" indent="1"/>
    </xf>
    <xf numFmtId="0" fontId="36" fillId="53" borderId="3"/>
    <xf numFmtId="4" fontId="55" fillId="49" borderId="72" applyNumberFormat="0" applyProtection="0">
      <alignment horizontal="right" vertical="center"/>
    </xf>
    <xf numFmtId="0" fontId="68" fillId="0" borderId="0" applyNumberFormat="0" applyFill="0" applyBorder="0" applyAlignment="0" applyProtection="0"/>
    <xf numFmtId="0" fontId="61" fillId="0" borderId="83" applyNumberFormat="0" applyFill="0" applyAlignment="0" applyProtection="0"/>
    <xf numFmtId="0" fontId="69" fillId="0" borderId="0" applyNumberFormat="0" applyFill="0" applyBorder="0" applyAlignment="0" applyProtection="0"/>
    <xf numFmtId="0" fontId="8" fillId="0" borderId="0"/>
    <xf numFmtId="0" fontId="74" fillId="0" borderId="0" applyNumberFormat="0" applyFill="0" applyBorder="0" applyAlignment="0" applyProtection="0"/>
    <xf numFmtId="0" fontId="75" fillId="0" borderId="84" applyNumberFormat="0" applyFill="0" applyAlignment="0" applyProtection="0"/>
    <xf numFmtId="0" fontId="76" fillId="0" borderId="85" applyNumberFormat="0" applyFill="0" applyAlignment="0" applyProtection="0"/>
    <xf numFmtId="0" fontId="77" fillId="0" borderId="86" applyNumberFormat="0" applyFill="0" applyAlignment="0" applyProtection="0"/>
    <xf numFmtId="0" fontId="77" fillId="0" borderId="0" applyNumberFormat="0" applyFill="0" applyBorder="0" applyAlignment="0" applyProtection="0"/>
    <xf numFmtId="0" fontId="78" fillId="55" borderId="0" applyNumberFormat="0" applyBorder="0" applyAlignment="0" applyProtection="0"/>
    <xf numFmtId="0" fontId="79" fillId="56" borderId="0" applyNumberFormat="0" applyBorder="0" applyAlignment="0" applyProtection="0"/>
    <xf numFmtId="0" fontId="80" fillId="57" borderId="0" applyNumberFormat="0" applyBorder="0" applyAlignment="0" applyProtection="0"/>
    <xf numFmtId="0" fontId="81" fillId="58" borderId="87" applyNumberFormat="0" applyAlignment="0" applyProtection="0"/>
    <xf numFmtId="0" fontId="82" fillId="59" borderId="88" applyNumberFormat="0" applyAlignment="0" applyProtection="0"/>
    <xf numFmtId="0" fontId="83" fillId="59" borderId="87" applyNumberFormat="0" applyAlignment="0" applyProtection="0"/>
    <xf numFmtId="0" fontId="84" fillId="0" borderId="89" applyNumberFormat="0" applyFill="0" applyAlignment="0" applyProtection="0"/>
    <xf numFmtId="0" fontId="85" fillId="60" borderId="90" applyNumberFormat="0" applyAlignment="0" applyProtection="0"/>
    <xf numFmtId="0" fontId="86" fillId="0" borderId="0" applyNumberFormat="0" applyFill="0" applyBorder="0" applyAlignment="0" applyProtection="0"/>
    <xf numFmtId="0" fontId="87" fillId="0" borderId="0" applyNumberFormat="0" applyFill="0" applyBorder="0" applyAlignment="0" applyProtection="0"/>
    <xf numFmtId="0" fontId="71" fillId="0" borderId="92" applyNumberFormat="0" applyFill="0" applyAlignment="0" applyProtection="0"/>
    <xf numFmtId="0" fontId="88" fillId="62" borderId="0" applyNumberFormat="0" applyBorder="0" applyAlignment="0" applyProtection="0"/>
    <xf numFmtId="0" fontId="7" fillId="63" borderId="0" applyNumberFormat="0" applyBorder="0" applyAlignment="0" applyProtection="0"/>
    <xf numFmtId="0" fontId="7" fillId="64" borderId="0" applyNumberFormat="0" applyBorder="0" applyAlignment="0" applyProtection="0"/>
    <xf numFmtId="0" fontId="88" fillId="65" borderId="0" applyNumberFormat="0" applyBorder="0" applyAlignment="0" applyProtection="0"/>
    <xf numFmtId="0" fontId="88" fillId="66" borderId="0" applyNumberFormat="0" applyBorder="0" applyAlignment="0" applyProtection="0"/>
    <xf numFmtId="0" fontId="7" fillId="67" borderId="0" applyNumberFormat="0" applyBorder="0" applyAlignment="0" applyProtection="0"/>
    <xf numFmtId="0" fontId="7" fillId="68" borderId="0" applyNumberFormat="0" applyBorder="0" applyAlignment="0" applyProtection="0"/>
    <xf numFmtId="0" fontId="88" fillId="69" borderId="0" applyNumberFormat="0" applyBorder="0" applyAlignment="0" applyProtection="0"/>
    <xf numFmtId="0" fontId="88" fillId="70" borderId="0" applyNumberFormat="0" applyBorder="0" applyAlignment="0" applyProtection="0"/>
    <xf numFmtId="0" fontId="7" fillId="71" borderId="0" applyNumberFormat="0" applyBorder="0" applyAlignment="0" applyProtection="0"/>
    <xf numFmtId="0" fontId="7" fillId="72" borderId="0" applyNumberFormat="0" applyBorder="0" applyAlignment="0" applyProtection="0"/>
    <xf numFmtId="0" fontId="88" fillId="73" borderId="0" applyNumberFormat="0" applyBorder="0" applyAlignment="0" applyProtection="0"/>
    <xf numFmtId="0" fontId="88" fillId="74" borderId="0" applyNumberFormat="0" applyBorder="0" applyAlignment="0" applyProtection="0"/>
    <xf numFmtId="0" fontId="7" fillId="75" borderId="0" applyNumberFormat="0" applyBorder="0" applyAlignment="0" applyProtection="0"/>
    <xf numFmtId="0" fontId="7" fillId="76" borderId="0" applyNumberFormat="0" applyBorder="0" applyAlignment="0" applyProtection="0"/>
    <xf numFmtId="0" fontId="88" fillId="77" borderId="0" applyNumberFormat="0" applyBorder="0" applyAlignment="0" applyProtection="0"/>
    <xf numFmtId="0" fontId="88" fillId="78" borderId="0" applyNumberFormat="0" applyBorder="0" applyAlignment="0" applyProtection="0"/>
    <xf numFmtId="0" fontId="7" fillId="79" borderId="0" applyNumberFormat="0" applyBorder="0" applyAlignment="0" applyProtection="0"/>
    <xf numFmtId="0" fontId="7" fillId="80" borderId="0" applyNumberFormat="0" applyBorder="0" applyAlignment="0" applyProtection="0"/>
    <xf numFmtId="0" fontId="88" fillId="81" borderId="0" applyNumberFormat="0" applyBorder="0" applyAlignment="0" applyProtection="0"/>
    <xf numFmtId="0" fontId="88" fillId="82" borderId="0" applyNumberFormat="0" applyBorder="0" applyAlignment="0" applyProtection="0"/>
    <xf numFmtId="0" fontId="7" fillId="83" borderId="0" applyNumberFormat="0" applyBorder="0" applyAlignment="0" applyProtection="0"/>
    <xf numFmtId="0" fontId="7" fillId="84" borderId="0" applyNumberFormat="0" applyBorder="0" applyAlignment="0" applyProtection="0"/>
    <xf numFmtId="0" fontId="88" fillId="85" borderId="0" applyNumberFormat="0" applyBorder="0" applyAlignment="0" applyProtection="0"/>
    <xf numFmtId="0" fontId="7" fillId="0" borderId="0"/>
    <xf numFmtId="167" fontId="7" fillId="0" borderId="0" applyFont="0" applyFill="0" applyBorder="0" applyAlignment="0" applyProtection="0"/>
    <xf numFmtId="0" fontId="7" fillId="61" borderId="91" applyNumberFormat="0" applyFont="0" applyAlignment="0" applyProtection="0"/>
    <xf numFmtId="0" fontId="36" fillId="6" borderId="0"/>
    <xf numFmtId="167" fontId="7" fillId="0" borderId="0" applyFont="0" applyFill="0" applyBorder="0" applyAlignment="0" applyProtection="0"/>
    <xf numFmtId="0" fontId="63" fillId="0" borderId="75" applyNumberFormat="0" applyFill="0" applyAlignment="0" applyProtection="0"/>
    <xf numFmtId="0" fontId="62" fillId="0" borderId="74" applyNumberFormat="0" applyFill="0" applyAlignment="0" applyProtection="0"/>
    <xf numFmtId="0" fontId="57" fillId="17" borderId="0" applyNumberFormat="0" applyBorder="0" applyAlignment="0" applyProtection="0"/>
    <xf numFmtId="0" fontId="56" fillId="11" borderId="0" applyNumberFormat="0" applyBorder="0" applyAlignment="0" applyProtection="0"/>
    <xf numFmtId="0" fontId="60" fillId="19" borderId="73" applyNumberFormat="0" applyAlignment="0" applyProtection="0"/>
    <xf numFmtId="0" fontId="59" fillId="27" borderId="72" applyNumberFormat="0" applyAlignment="0" applyProtection="0"/>
    <xf numFmtId="0" fontId="58" fillId="24" borderId="0" applyNumberFormat="0" applyBorder="0" applyAlignment="0" applyProtection="0"/>
    <xf numFmtId="0" fontId="56" fillId="23" borderId="0" applyNumberFormat="0" applyBorder="0" applyAlignment="0" applyProtection="0"/>
    <xf numFmtId="0" fontId="56" fillId="10" borderId="0" applyNumberFormat="0" applyBorder="0" applyAlignment="0" applyProtection="0"/>
    <xf numFmtId="0" fontId="56" fillId="19" borderId="0" applyNumberFormat="0" applyBorder="0" applyAlignment="0" applyProtection="0"/>
    <xf numFmtId="0" fontId="56" fillId="15" borderId="0" applyNumberFormat="0" applyBorder="0" applyAlignment="0" applyProtection="0"/>
    <xf numFmtId="0" fontId="36" fillId="6" borderId="0"/>
    <xf numFmtId="0" fontId="56" fillId="7" borderId="0" applyNumberFormat="0" applyBorder="0" applyAlignment="0" applyProtection="0"/>
    <xf numFmtId="0" fontId="64" fillId="0" borderId="76" applyNumberFormat="0" applyFill="0" applyAlignment="0" applyProtection="0"/>
    <xf numFmtId="0" fontId="64" fillId="0" borderId="0" applyNumberFormat="0" applyFill="0" applyBorder="0" applyAlignment="0" applyProtection="0"/>
    <xf numFmtId="0" fontId="65" fillId="25" borderId="72" applyNumberFormat="0" applyAlignment="0" applyProtection="0"/>
    <xf numFmtId="0" fontId="66" fillId="0" borderId="77" applyNumberFormat="0" applyFill="0" applyAlignment="0" applyProtection="0"/>
    <xf numFmtId="0" fontId="66" fillId="25" borderId="0" applyNumberFormat="0" applyBorder="0" applyAlignment="0" applyProtection="0"/>
    <xf numFmtId="0" fontId="36" fillId="24" borderId="72" applyNumberFormat="0" applyFont="0" applyAlignment="0" applyProtection="0"/>
    <xf numFmtId="0" fontId="67" fillId="27" borderId="78" applyNumberFormat="0" applyAlignment="0" applyProtection="0"/>
    <xf numFmtId="0" fontId="36" fillId="43" borderId="79" applyNumberFormat="0" applyProtection="0">
      <alignment horizontal="left" vertical="top" indent="1"/>
    </xf>
    <xf numFmtId="0" fontId="36" fillId="44" borderId="79" applyNumberFormat="0" applyProtection="0">
      <alignment horizontal="left" vertical="top" indent="1"/>
    </xf>
    <xf numFmtId="0" fontId="36" fillId="48" borderId="79" applyNumberFormat="0" applyProtection="0">
      <alignment horizontal="left" vertical="top" indent="1"/>
    </xf>
    <xf numFmtId="0" fontId="36" fillId="45" borderId="79" applyNumberFormat="0" applyProtection="0">
      <alignment horizontal="left" vertical="top" indent="1"/>
    </xf>
    <xf numFmtId="0" fontId="36" fillId="49" borderId="81" applyNumberFormat="0">
      <protection locked="0"/>
    </xf>
    <xf numFmtId="0" fontId="61" fillId="0" borderId="83" applyNumberFormat="0" applyFill="0" applyAlignment="0" applyProtection="0"/>
    <xf numFmtId="0" fontId="69" fillId="0" borderId="0" applyNumberFormat="0" applyFill="0" applyBorder="0" applyAlignment="0" applyProtection="0"/>
    <xf numFmtId="0" fontId="7" fillId="0" borderId="0"/>
    <xf numFmtId="0" fontId="75" fillId="0" borderId="84" applyNumberFormat="0" applyFill="0" applyAlignment="0" applyProtection="0"/>
    <xf numFmtId="0" fontId="76" fillId="0" borderId="85" applyNumberFormat="0" applyFill="0" applyAlignment="0" applyProtection="0"/>
    <xf numFmtId="0" fontId="77" fillId="0" borderId="86" applyNumberFormat="0" applyFill="0" applyAlignment="0" applyProtection="0"/>
    <xf numFmtId="0" fontId="77" fillId="0" borderId="0" applyNumberFormat="0" applyFill="0" applyBorder="0" applyAlignment="0" applyProtection="0"/>
    <xf numFmtId="0" fontId="78" fillId="55" borderId="0" applyNumberFormat="0" applyBorder="0" applyAlignment="0" applyProtection="0"/>
    <xf numFmtId="0" fontId="79" fillId="56" borderId="0" applyNumberFormat="0" applyBorder="0" applyAlignment="0" applyProtection="0"/>
    <xf numFmtId="0" fontId="80" fillId="57" borderId="0" applyNumberFormat="0" applyBorder="0" applyAlignment="0" applyProtection="0"/>
    <xf numFmtId="0" fontId="81" fillId="58" borderId="87" applyNumberFormat="0" applyAlignment="0" applyProtection="0"/>
    <xf numFmtId="0" fontId="82" fillId="59" borderId="88" applyNumberFormat="0" applyAlignment="0" applyProtection="0"/>
    <xf numFmtId="0" fontId="83" fillId="59" borderId="87" applyNumberFormat="0" applyAlignment="0" applyProtection="0"/>
    <xf numFmtId="0" fontId="84" fillId="0" borderId="89" applyNumberFormat="0" applyFill="0" applyAlignment="0" applyProtection="0"/>
    <xf numFmtId="0" fontId="85" fillId="60" borderId="90" applyNumberFormat="0" applyAlignment="0" applyProtection="0"/>
    <xf numFmtId="0" fontId="86" fillId="0" borderId="0" applyNumberFormat="0" applyFill="0" applyBorder="0" applyAlignment="0" applyProtection="0"/>
    <xf numFmtId="0" fontId="7" fillId="61" borderId="91" applyNumberFormat="0" applyFont="0" applyAlignment="0" applyProtection="0"/>
    <xf numFmtId="0" fontId="71" fillId="0" borderId="92" applyNumberFormat="0" applyFill="0" applyAlignment="0" applyProtection="0"/>
    <xf numFmtId="0" fontId="88" fillId="62" borderId="0" applyNumberFormat="0" applyBorder="0" applyAlignment="0" applyProtection="0"/>
    <xf numFmtId="0" fontId="88" fillId="66" borderId="0" applyNumberFormat="0" applyBorder="0" applyAlignment="0" applyProtection="0"/>
    <xf numFmtId="0" fontId="88" fillId="70" borderId="0" applyNumberFormat="0" applyBorder="0" applyAlignment="0" applyProtection="0"/>
    <xf numFmtId="0" fontId="88" fillId="74" borderId="0" applyNumberFormat="0" applyBorder="0" applyAlignment="0" applyProtection="0"/>
    <xf numFmtId="0" fontId="88" fillId="78" borderId="0" applyNumberFormat="0" applyBorder="0" applyAlignment="0" applyProtection="0"/>
    <xf numFmtId="0" fontId="88" fillId="82" borderId="0" applyNumberFormat="0" applyBorder="0" applyAlignment="0" applyProtection="0"/>
    <xf numFmtId="0" fontId="36" fillId="6" borderId="0"/>
    <xf numFmtId="0" fontId="36" fillId="24" borderId="72" applyNumberFormat="0" applyFont="0" applyAlignment="0" applyProtection="0"/>
    <xf numFmtId="0" fontId="36" fillId="43" borderId="79" applyNumberFormat="0" applyProtection="0">
      <alignment horizontal="left" vertical="top" indent="1"/>
    </xf>
    <xf numFmtId="0" fontId="36" fillId="44" borderId="79" applyNumberFormat="0" applyProtection="0">
      <alignment horizontal="left" vertical="top" indent="1"/>
    </xf>
    <xf numFmtId="0" fontId="36" fillId="48" borderId="79" applyNumberFormat="0" applyProtection="0">
      <alignment horizontal="left" vertical="top" indent="1"/>
    </xf>
    <xf numFmtId="0" fontId="36" fillId="45" borderId="79" applyNumberFormat="0" applyProtection="0">
      <alignment horizontal="left" vertical="top" indent="1"/>
    </xf>
    <xf numFmtId="0" fontId="36" fillId="49" borderId="81" applyNumberFormat="0">
      <protection locked="0"/>
    </xf>
    <xf numFmtId="167" fontId="7" fillId="0" borderId="0" applyFont="0" applyFill="0" applyBorder="0" applyAlignment="0" applyProtection="0"/>
    <xf numFmtId="167" fontId="7" fillId="0" borderId="0" applyFont="0" applyFill="0" applyBorder="0" applyAlignment="0" applyProtection="0"/>
    <xf numFmtId="0" fontId="6" fillId="0" borderId="0"/>
    <xf numFmtId="167" fontId="6" fillId="0" borderId="0" applyFont="0" applyFill="0" applyBorder="0" applyAlignment="0" applyProtection="0"/>
    <xf numFmtId="0" fontId="6" fillId="61" borderId="91" applyNumberFormat="0" applyFont="0" applyAlignment="0" applyProtection="0"/>
    <xf numFmtId="0" fontId="6" fillId="63" borderId="0" applyNumberFormat="0" applyBorder="0" applyAlignment="0" applyProtection="0"/>
    <xf numFmtId="0" fontId="6" fillId="64" borderId="0" applyNumberFormat="0" applyBorder="0" applyAlignment="0" applyProtection="0"/>
    <xf numFmtId="0" fontId="6" fillId="67" borderId="0" applyNumberFormat="0" applyBorder="0" applyAlignment="0" applyProtection="0"/>
    <xf numFmtId="0" fontId="6" fillId="68" borderId="0" applyNumberFormat="0" applyBorder="0" applyAlignment="0" applyProtection="0"/>
    <xf numFmtId="0" fontId="6" fillId="71" borderId="0" applyNumberFormat="0" applyBorder="0" applyAlignment="0" applyProtection="0"/>
    <xf numFmtId="0" fontId="6" fillId="72" borderId="0" applyNumberFormat="0" applyBorder="0" applyAlignment="0" applyProtection="0"/>
    <xf numFmtId="0" fontId="6" fillId="75" borderId="0" applyNumberFormat="0" applyBorder="0" applyAlignment="0" applyProtection="0"/>
    <xf numFmtId="0" fontId="6" fillId="76" borderId="0" applyNumberFormat="0" applyBorder="0" applyAlignment="0" applyProtection="0"/>
    <xf numFmtId="0" fontId="6" fillId="79" borderId="0" applyNumberFormat="0" applyBorder="0" applyAlignment="0" applyProtection="0"/>
    <xf numFmtId="0" fontId="6" fillId="80" borderId="0" applyNumberFormat="0" applyBorder="0" applyAlignment="0" applyProtection="0"/>
    <xf numFmtId="0" fontId="6" fillId="83" borderId="0" applyNumberFormat="0" applyBorder="0" applyAlignment="0" applyProtection="0"/>
    <xf numFmtId="0" fontId="6" fillId="84" borderId="0" applyNumberFormat="0" applyBorder="0" applyAlignment="0" applyProtection="0"/>
    <xf numFmtId="0" fontId="5" fillId="0" borderId="0"/>
    <xf numFmtId="0" fontId="5" fillId="61" borderId="91" applyNumberFormat="0" applyFont="0" applyAlignment="0" applyProtection="0"/>
    <xf numFmtId="0" fontId="5" fillId="63" borderId="0" applyNumberFormat="0" applyBorder="0" applyAlignment="0" applyProtection="0"/>
    <xf numFmtId="0" fontId="5" fillId="64" borderId="0" applyNumberFormat="0" applyBorder="0" applyAlignment="0" applyProtection="0"/>
    <xf numFmtId="0" fontId="5" fillId="67" borderId="0" applyNumberFormat="0" applyBorder="0" applyAlignment="0" applyProtection="0"/>
    <xf numFmtId="0" fontId="5" fillId="68" borderId="0" applyNumberFormat="0" applyBorder="0" applyAlignment="0" applyProtection="0"/>
    <xf numFmtId="0" fontId="5" fillId="71" borderId="0" applyNumberFormat="0" applyBorder="0" applyAlignment="0" applyProtection="0"/>
    <xf numFmtId="0" fontId="5" fillId="72" borderId="0" applyNumberFormat="0" applyBorder="0" applyAlignment="0" applyProtection="0"/>
    <xf numFmtId="0" fontId="5" fillId="75" borderId="0" applyNumberFormat="0" applyBorder="0" applyAlignment="0" applyProtection="0"/>
    <xf numFmtId="0" fontId="5" fillId="76" borderId="0" applyNumberFormat="0" applyBorder="0" applyAlignment="0" applyProtection="0"/>
    <xf numFmtId="0" fontId="5" fillId="79" borderId="0" applyNumberFormat="0" applyBorder="0" applyAlignment="0" applyProtection="0"/>
    <xf numFmtId="0" fontId="5" fillId="80" borderId="0" applyNumberFormat="0" applyBorder="0" applyAlignment="0" applyProtection="0"/>
    <xf numFmtId="0" fontId="5" fillId="83" borderId="0" applyNumberFormat="0" applyBorder="0" applyAlignment="0" applyProtection="0"/>
    <xf numFmtId="0" fontId="5" fillId="84" borderId="0" applyNumberFormat="0" applyBorder="0" applyAlignment="0" applyProtection="0"/>
    <xf numFmtId="0" fontId="4" fillId="79" borderId="0" applyNumberFormat="0" applyBorder="0" applyAlignment="0" applyProtection="0"/>
    <xf numFmtId="167" fontId="4" fillId="0" borderId="0" applyFont="0" applyFill="0" applyBorder="0" applyAlignment="0" applyProtection="0"/>
    <xf numFmtId="0" fontId="16" fillId="0" borderId="0"/>
    <xf numFmtId="0" fontId="4" fillId="0" borderId="0"/>
    <xf numFmtId="0" fontId="4" fillId="63" borderId="0" applyNumberFormat="0" applyBorder="0" applyAlignment="0" applyProtection="0"/>
    <xf numFmtId="0" fontId="4" fillId="64" borderId="0" applyNumberFormat="0" applyBorder="0" applyAlignment="0" applyProtection="0"/>
    <xf numFmtId="0" fontId="4" fillId="0" borderId="0"/>
    <xf numFmtId="0" fontId="4" fillId="67" borderId="0" applyNumberFormat="0" applyBorder="0" applyAlignment="0" applyProtection="0"/>
    <xf numFmtId="0" fontId="4" fillId="68" borderId="0" applyNumberFormat="0" applyBorder="0" applyAlignment="0" applyProtection="0"/>
    <xf numFmtId="0" fontId="4" fillId="72" borderId="0" applyNumberFormat="0" applyBorder="0" applyAlignment="0" applyProtection="0"/>
    <xf numFmtId="0" fontId="4" fillId="71" borderId="0" applyNumberFormat="0" applyBorder="0" applyAlignment="0" applyProtection="0"/>
    <xf numFmtId="0" fontId="4" fillId="72" borderId="0" applyNumberFormat="0" applyBorder="0" applyAlignment="0" applyProtection="0"/>
    <xf numFmtId="0" fontId="4" fillId="0" borderId="0"/>
    <xf numFmtId="0" fontId="4" fillId="75" borderId="0" applyNumberFormat="0" applyBorder="0" applyAlignment="0" applyProtection="0"/>
    <xf numFmtId="0" fontId="4" fillId="76" borderId="0" applyNumberFormat="0" applyBorder="0" applyAlignment="0" applyProtection="0"/>
    <xf numFmtId="0" fontId="4" fillId="84" borderId="0" applyNumberFormat="0" applyBorder="0" applyAlignment="0" applyProtection="0"/>
    <xf numFmtId="0" fontId="4" fillId="79" borderId="0" applyNumberFormat="0" applyBorder="0" applyAlignment="0" applyProtection="0"/>
    <xf numFmtId="0" fontId="4" fillId="80" borderId="0" applyNumberFormat="0" applyBorder="0" applyAlignment="0" applyProtection="0"/>
    <xf numFmtId="0" fontId="16" fillId="0" borderId="0"/>
    <xf numFmtId="0" fontId="4" fillId="83" borderId="0" applyNumberFormat="0" applyBorder="0" applyAlignment="0" applyProtection="0"/>
    <xf numFmtId="0" fontId="4" fillId="84" borderId="0" applyNumberFormat="0" applyBorder="0" applyAlignment="0" applyProtection="0"/>
    <xf numFmtId="167" fontId="4" fillId="0" borderId="0" applyFont="0" applyFill="0" applyBorder="0" applyAlignment="0" applyProtection="0"/>
    <xf numFmtId="0" fontId="16" fillId="0" borderId="0"/>
    <xf numFmtId="180" fontId="16" fillId="0" borderId="0" applyFont="0" applyFill="0" applyBorder="0" applyAlignment="0" applyProtection="0"/>
    <xf numFmtId="164" fontId="16" fillId="0" borderId="0" applyFont="0" applyFill="0" applyBorder="0" applyAlignment="0" applyProtection="0"/>
    <xf numFmtId="165" fontId="16" fillId="0" borderId="0" applyFont="0" applyFill="0" applyBorder="0" applyAlignment="0" applyProtection="0"/>
    <xf numFmtId="181" fontId="16" fillId="0" borderId="0" applyFont="0" applyFill="0" applyBorder="0" applyAlignment="0" applyProtection="0"/>
    <xf numFmtId="167" fontId="4" fillId="0" borderId="0" applyFont="0" applyFill="0" applyBorder="0" applyAlignment="0" applyProtection="0"/>
    <xf numFmtId="0" fontId="16" fillId="0" borderId="0"/>
    <xf numFmtId="0" fontId="4" fillId="0" borderId="0"/>
    <xf numFmtId="0" fontId="4" fillId="0" borderId="0"/>
    <xf numFmtId="0" fontId="4"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76" borderId="0" applyNumberFormat="0" applyBorder="0" applyAlignment="0" applyProtection="0"/>
    <xf numFmtId="0" fontId="16" fillId="0" borderId="0"/>
    <xf numFmtId="167" fontId="4" fillId="0" borderId="0" applyFont="0" applyFill="0" applyBorder="0" applyAlignment="0" applyProtection="0"/>
    <xf numFmtId="0" fontId="4" fillId="61" borderId="91" applyNumberFormat="0" applyFont="0" applyAlignment="0" applyProtection="0"/>
    <xf numFmtId="167" fontId="4" fillId="0" borderId="0" applyFont="0" applyFill="0" applyBorder="0" applyAlignment="0" applyProtection="0"/>
    <xf numFmtId="0" fontId="4" fillId="0" borderId="0"/>
    <xf numFmtId="0" fontId="4" fillId="61" borderId="91" applyNumberFormat="0" applyFont="0" applyAlignment="0" applyProtection="0"/>
    <xf numFmtId="0" fontId="16" fillId="0" borderId="0"/>
    <xf numFmtId="0" fontId="4" fillId="67" borderId="0" applyNumberFormat="0" applyBorder="0" applyAlignment="0" applyProtection="0"/>
    <xf numFmtId="0" fontId="4" fillId="71" borderId="0" applyNumberFormat="0" applyBorder="0" applyAlignment="0" applyProtection="0"/>
    <xf numFmtId="0" fontId="4" fillId="0" borderId="0"/>
    <xf numFmtId="0" fontId="4" fillId="84" borderId="0" applyNumberFormat="0" applyBorder="0" applyAlignment="0" applyProtection="0"/>
    <xf numFmtId="0" fontId="4" fillId="0" borderId="0"/>
    <xf numFmtId="0" fontId="4" fillId="61" borderId="91" applyNumberFormat="0" applyFont="0" applyAlignment="0" applyProtection="0"/>
    <xf numFmtId="0" fontId="4" fillId="75" borderId="0" applyNumberFormat="0" applyBorder="0" applyAlignment="0" applyProtection="0"/>
    <xf numFmtId="0" fontId="4" fillId="64" borderId="0" applyNumberFormat="0" applyBorder="0" applyAlignment="0" applyProtection="0"/>
    <xf numFmtId="0" fontId="4" fillId="84" borderId="0" applyNumberFormat="0" applyBorder="0" applyAlignment="0" applyProtection="0"/>
    <xf numFmtId="0" fontId="4" fillId="72" borderId="0" applyNumberFormat="0" applyBorder="0" applyAlignment="0" applyProtection="0"/>
    <xf numFmtId="0" fontId="4" fillId="68" borderId="0" applyNumberFormat="0" applyBorder="0" applyAlignment="0" applyProtection="0"/>
    <xf numFmtId="0" fontId="4" fillId="0" borderId="0"/>
    <xf numFmtId="181" fontId="16" fillId="0" borderId="0" applyFont="0" applyFill="0" applyBorder="0" applyAlignment="0" applyProtection="0"/>
    <xf numFmtId="0" fontId="16" fillId="0" borderId="0"/>
    <xf numFmtId="0" fontId="4" fillId="0" borderId="0"/>
    <xf numFmtId="0" fontId="4" fillId="0" borderId="0"/>
    <xf numFmtId="167" fontId="4" fillId="0" borderId="0" applyFont="0" applyFill="0" applyBorder="0" applyAlignment="0" applyProtection="0"/>
    <xf numFmtId="0" fontId="4" fillId="0" borderId="0"/>
    <xf numFmtId="0" fontId="4" fillId="0" borderId="0"/>
    <xf numFmtId="0" fontId="4" fillId="0" borderId="0"/>
    <xf numFmtId="0" fontId="16" fillId="0" borderId="0"/>
    <xf numFmtId="165" fontId="16" fillId="0" borderId="0" applyFont="0" applyFill="0" applyBorder="0" applyAlignment="0" applyProtection="0"/>
    <xf numFmtId="0" fontId="4" fillId="79" borderId="0" applyNumberFormat="0" applyBorder="0" applyAlignment="0" applyProtection="0"/>
    <xf numFmtId="0" fontId="4" fillId="84" borderId="0" applyNumberFormat="0" applyBorder="0" applyAlignment="0" applyProtection="0"/>
    <xf numFmtId="0" fontId="4" fillId="0" borderId="0"/>
    <xf numFmtId="0" fontId="4" fillId="76" borderId="0" applyNumberFormat="0" applyBorder="0" applyAlignment="0" applyProtection="0"/>
    <xf numFmtId="0" fontId="4" fillId="75" borderId="0" applyNumberFormat="0" applyBorder="0" applyAlignment="0" applyProtection="0"/>
    <xf numFmtId="0" fontId="4" fillId="0" borderId="0"/>
    <xf numFmtId="0" fontId="4" fillId="72" borderId="0" applyNumberFormat="0" applyBorder="0" applyAlignment="0" applyProtection="0"/>
    <xf numFmtId="0" fontId="4" fillId="71" borderId="0" applyNumberFormat="0" applyBorder="0" applyAlignment="0" applyProtection="0"/>
    <xf numFmtId="0" fontId="4" fillId="68" borderId="0" applyNumberFormat="0" applyBorder="0" applyAlignment="0" applyProtection="0"/>
    <xf numFmtId="0" fontId="4" fillId="67" borderId="0" applyNumberFormat="0" applyBorder="0" applyAlignment="0" applyProtection="0"/>
    <xf numFmtId="0" fontId="4" fillId="0" borderId="0"/>
    <xf numFmtId="0" fontId="4" fillId="64" borderId="0" applyNumberFormat="0" applyBorder="0" applyAlignment="0" applyProtection="0"/>
    <xf numFmtId="0" fontId="4" fillId="0" borderId="0"/>
    <xf numFmtId="165" fontId="16" fillId="0" borderId="0" applyFont="0" applyFill="0" applyBorder="0" applyAlignment="0" applyProtection="0"/>
    <xf numFmtId="164" fontId="16" fillId="0" borderId="0" applyFont="0" applyFill="0" applyBorder="0" applyAlignment="0" applyProtection="0"/>
    <xf numFmtId="0" fontId="16" fillId="0" borderId="0"/>
    <xf numFmtId="0" fontId="16" fillId="0" borderId="0"/>
    <xf numFmtId="164" fontId="16" fillId="0" borderId="0" applyFont="0" applyFill="0" applyBorder="0" applyAlignment="0" applyProtection="0"/>
    <xf numFmtId="0" fontId="4" fillId="0" borderId="0"/>
    <xf numFmtId="167" fontId="4" fillId="0" borderId="0" applyFont="0" applyFill="0" applyBorder="0" applyAlignment="0" applyProtection="0"/>
    <xf numFmtId="0" fontId="4" fillId="61" borderId="91" applyNumberFormat="0" applyFont="0" applyAlignment="0" applyProtection="0"/>
    <xf numFmtId="167" fontId="4" fillId="0" borderId="0" applyFont="0" applyFill="0" applyBorder="0" applyAlignment="0" applyProtection="0"/>
    <xf numFmtId="0" fontId="4" fillId="0" borderId="0"/>
    <xf numFmtId="0" fontId="4" fillId="61" borderId="91" applyNumberFormat="0" applyFont="0" applyAlignment="0" applyProtection="0"/>
    <xf numFmtId="167" fontId="4" fillId="0" borderId="0" applyFont="0" applyFill="0" applyBorder="0" applyAlignment="0" applyProtection="0"/>
    <xf numFmtId="0" fontId="16" fillId="0" borderId="0"/>
    <xf numFmtId="167" fontId="4" fillId="0" borderId="0" applyFont="0" applyFill="0" applyBorder="0" applyAlignment="0" applyProtection="0"/>
    <xf numFmtId="0" fontId="4" fillId="0" borderId="0"/>
    <xf numFmtId="0" fontId="4" fillId="0" borderId="0"/>
    <xf numFmtId="0" fontId="4" fillId="0" borderId="0"/>
    <xf numFmtId="181" fontId="16" fillId="0" borderId="0" applyFont="0" applyFill="0" applyBorder="0" applyAlignment="0" applyProtection="0"/>
    <xf numFmtId="0" fontId="16" fillId="0" borderId="0"/>
    <xf numFmtId="0" fontId="4" fillId="0" borderId="0"/>
    <xf numFmtId="0" fontId="4" fillId="79" borderId="0" applyNumberFormat="0" applyBorder="0" applyAlignment="0" applyProtection="0"/>
    <xf numFmtId="0" fontId="4" fillId="0" borderId="0"/>
    <xf numFmtId="0" fontId="16" fillId="0" borderId="0"/>
    <xf numFmtId="165" fontId="16" fillId="0" borderId="0" applyFont="0" applyFill="0" applyBorder="0" applyAlignment="0" applyProtection="0"/>
    <xf numFmtId="0" fontId="4" fillId="64" borderId="0" applyNumberFormat="0" applyBorder="0" applyAlignment="0" applyProtection="0"/>
    <xf numFmtId="0" fontId="4" fillId="0" borderId="0"/>
    <xf numFmtId="0" fontId="16" fillId="0" borderId="0"/>
    <xf numFmtId="0" fontId="4" fillId="68" borderId="0" applyNumberFormat="0" applyBorder="0" applyAlignment="0" applyProtection="0"/>
    <xf numFmtId="0" fontId="4" fillId="76" borderId="0" applyNumberFormat="0" applyBorder="0" applyAlignment="0" applyProtection="0"/>
    <xf numFmtId="0" fontId="4" fillId="72" borderId="0" applyNumberFormat="0" applyBorder="0" applyAlignment="0" applyProtection="0"/>
    <xf numFmtId="0" fontId="4" fillId="63" borderId="0" applyNumberFormat="0" applyBorder="0" applyAlignment="0" applyProtection="0"/>
    <xf numFmtId="0" fontId="4" fillId="61" borderId="91" applyNumberFormat="0" applyFont="0" applyAlignment="0" applyProtection="0"/>
    <xf numFmtId="0" fontId="4" fillId="0" borderId="0"/>
    <xf numFmtId="181" fontId="16" fillId="0" borderId="0" applyFont="0" applyFill="0" applyBorder="0" applyAlignment="0" applyProtection="0"/>
    <xf numFmtId="0" fontId="36" fillId="6" borderId="0"/>
    <xf numFmtId="167" fontId="4" fillId="0" borderId="0" applyFont="0" applyFill="0" applyBorder="0" applyAlignment="0" applyProtection="0"/>
    <xf numFmtId="0" fontId="4" fillId="0" borderId="0"/>
    <xf numFmtId="167" fontId="4" fillId="0" borderId="0" applyFont="0" applyFill="0" applyBorder="0" applyAlignment="0" applyProtection="0"/>
    <xf numFmtId="180" fontId="16" fillId="0" borderId="0" applyFont="0" applyFill="0" applyBorder="0" applyAlignment="0" applyProtection="0"/>
    <xf numFmtId="0" fontId="4" fillId="83" borderId="0" applyNumberFormat="0" applyBorder="0" applyAlignment="0" applyProtection="0"/>
    <xf numFmtId="0" fontId="4" fillId="80" borderId="0" applyNumberFormat="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167" fontId="4" fillId="0" borderId="0" applyFont="0" applyFill="0" applyBorder="0" applyAlignment="0" applyProtection="0"/>
    <xf numFmtId="0" fontId="4" fillId="61" borderId="91" applyNumberFormat="0" applyFont="0" applyAlignment="0" applyProtection="0"/>
    <xf numFmtId="0" fontId="4" fillId="63" borderId="0" applyNumberFormat="0" applyBorder="0" applyAlignment="0" applyProtection="0"/>
    <xf numFmtId="0" fontId="4" fillId="64" borderId="0" applyNumberFormat="0" applyBorder="0" applyAlignment="0" applyProtection="0"/>
    <xf numFmtId="0" fontId="4" fillId="67" borderId="0" applyNumberFormat="0" applyBorder="0" applyAlignment="0" applyProtection="0"/>
    <xf numFmtId="0" fontId="4" fillId="68" borderId="0" applyNumberFormat="0" applyBorder="0" applyAlignment="0" applyProtection="0"/>
    <xf numFmtId="0" fontId="4" fillId="71" borderId="0" applyNumberFormat="0" applyBorder="0" applyAlignment="0" applyProtection="0"/>
    <xf numFmtId="0" fontId="4" fillId="72" borderId="0" applyNumberFormat="0" applyBorder="0" applyAlignment="0" applyProtection="0"/>
    <xf numFmtId="0" fontId="4" fillId="75" borderId="0" applyNumberFormat="0" applyBorder="0" applyAlignment="0" applyProtection="0"/>
    <xf numFmtId="0" fontId="4" fillId="76" borderId="0" applyNumberFormat="0" applyBorder="0" applyAlignment="0" applyProtection="0"/>
    <xf numFmtId="0" fontId="4" fillId="79" borderId="0" applyNumberFormat="0" applyBorder="0" applyAlignment="0" applyProtection="0"/>
    <xf numFmtId="0" fontId="4" fillId="80" borderId="0" applyNumberFormat="0" applyBorder="0" applyAlignment="0" applyProtection="0"/>
    <xf numFmtId="0" fontId="4" fillId="83" borderId="0" applyNumberFormat="0" applyBorder="0" applyAlignment="0" applyProtection="0"/>
    <xf numFmtId="0" fontId="4" fillId="84" borderId="0" applyNumberFormat="0" applyBorder="0" applyAlignment="0" applyProtection="0"/>
    <xf numFmtId="0" fontId="4" fillId="0" borderId="0"/>
    <xf numFmtId="0" fontId="4" fillId="61" borderId="91" applyNumberFormat="0" applyFont="0" applyAlignment="0" applyProtection="0"/>
    <xf numFmtId="0" fontId="4" fillId="63" borderId="0" applyNumberFormat="0" applyBorder="0" applyAlignment="0" applyProtection="0"/>
    <xf numFmtId="0" fontId="4" fillId="64" borderId="0" applyNumberFormat="0" applyBorder="0" applyAlignment="0" applyProtection="0"/>
    <xf numFmtId="0" fontId="4" fillId="67" borderId="0" applyNumberFormat="0" applyBorder="0" applyAlignment="0" applyProtection="0"/>
    <xf numFmtId="0" fontId="4" fillId="68" borderId="0" applyNumberFormat="0" applyBorder="0" applyAlignment="0" applyProtection="0"/>
    <xf numFmtId="0" fontId="4" fillId="71" borderId="0" applyNumberFormat="0" applyBorder="0" applyAlignment="0" applyProtection="0"/>
    <xf numFmtId="0" fontId="4" fillId="72" borderId="0" applyNumberFormat="0" applyBorder="0" applyAlignment="0" applyProtection="0"/>
    <xf numFmtId="0" fontId="4" fillId="75" borderId="0" applyNumberFormat="0" applyBorder="0" applyAlignment="0" applyProtection="0"/>
    <xf numFmtId="0" fontId="4" fillId="76" borderId="0" applyNumberFormat="0" applyBorder="0" applyAlignment="0" applyProtection="0"/>
    <xf numFmtId="0" fontId="4" fillId="79" borderId="0" applyNumberFormat="0" applyBorder="0" applyAlignment="0" applyProtection="0"/>
    <xf numFmtId="0" fontId="4" fillId="80" borderId="0" applyNumberFormat="0" applyBorder="0" applyAlignment="0" applyProtection="0"/>
    <xf numFmtId="0" fontId="4" fillId="83" borderId="0" applyNumberFormat="0" applyBorder="0" applyAlignment="0" applyProtection="0"/>
    <xf numFmtId="0" fontId="4" fillId="84" borderId="0" applyNumberFormat="0" applyBorder="0" applyAlignment="0" applyProtection="0"/>
    <xf numFmtId="0" fontId="16" fillId="0" borderId="0"/>
    <xf numFmtId="0" fontId="16" fillId="0" borderId="0"/>
    <xf numFmtId="165" fontId="16" fillId="0" borderId="0" applyFont="0" applyFill="0" applyBorder="0" applyAlignment="0" applyProtection="0"/>
    <xf numFmtId="165" fontId="16" fillId="0" borderId="0" applyFont="0" applyFill="0" applyBorder="0" applyAlignment="0" applyProtection="0"/>
    <xf numFmtId="164" fontId="16" fillId="0" borderId="0" applyFont="0" applyFill="0" applyBorder="0" applyAlignment="0" applyProtection="0"/>
    <xf numFmtId="167" fontId="4" fillId="0" borderId="0" applyFont="0" applyFill="0" applyBorder="0" applyAlignment="0" applyProtection="0"/>
    <xf numFmtId="0" fontId="36" fillId="6" borderId="0"/>
    <xf numFmtId="167" fontId="4" fillId="0" borderId="0" applyFont="0" applyFill="0" applyBorder="0" applyAlignment="0" applyProtection="0"/>
    <xf numFmtId="0" fontId="36" fillId="6" borderId="0"/>
    <xf numFmtId="167" fontId="4" fillId="0" borderId="0" applyFont="0" applyFill="0" applyBorder="0" applyAlignment="0" applyProtection="0"/>
    <xf numFmtId="0" fontId="36" fillId="6" borderId="0"/>
    <xf numFmtId="0" fontId="4" fillId="68" borderId="0" applyNumberFormat="0" applyBorder="0" applyAlignment="0" applyProtection="0"/>
    <xf numFmtId="0" fontId="4" fillId="0" borderId="0"/>
    <xf numFmtId="0" fontId="4" fillId="0" borderId="0"/>
    <xf numFmtId="0" fontId="4" fillId="0" borderId="0"/>
    <xf numFmtId="181" fontId="16" fillId="0" borderId="0" applyFont="0" applyFill="0" applyBorder="0" applyAlignment="0" applyProtection="0"/>
    <xf numFmtId="0" fontId="16" fillId="0" borderId="0"/>
    <xf numFmtId="0" fontId="4" fillId="0" borderId="0"/>
    <xf numFmtId="0" fontId="4" fillId="79" borderId="0" applyNumberFormat="0" applyBorder="0" applyAlignment="0" applyProtection="0"/>
    <xf numFmtId="0" fontId="4" fillId="0" borderId="0"/>
    <xf numFmtId="0" fontId="16" fillId="0" borderId="0"/>
    <xf numFmtId="0" fontId="4" fillId="67" borderId="0" applyNumberFormat="0" applyBorder="0" applyAlignment="0" applyProtection="0"/>
    <xf numFmtId="0" fontId="4" fillId="76" borderId="0" applyNumberFormat="0" applyBorder="0" applyAlignment="0" applyProtection="0"/>
    <xf numFmtId="167" fontId="4" fillId="0" borderId="0" applyFont="0" applyFill="0" applyBorder="0" applyAlignment="0" applyProtection="0"/>
    <xf numFmtId="0" fontId="4" fillId="0" borderId="0"/>
    <xf numFmtId="0" fontId="4" fillId="63" borderId="0" applyNumberFormat="0" applyBorder="0" applyAlignment="0" applyProtection="0"/>
    <xf numFmtId="0" fontId="4" fillId="61" borderId="91" applyNumberFormat="0" applyFont="0" applyAlignment="0" applyProtection="0"/>
    <xf numFmtId="0" fontId="4" fillId="71" borderId="0" applyNumberFormat="0" applyBorder="0" applyAlignment="0" applyProtection="0"/>
    <xf numFmtId="0" fontId="4" fillId="75" borderId="0" applyNumberFormat="0" applyBorder="0" applyAlignment="0" applyProtection="0"/>
    <xf numFmtId="165" fontId="16" fillId="0" borderId="0" applyFont="0" applyFill="0" applyBorder="0" applyAlignment="0" applyProtection="0"/>
    <xf numFmtId="0" fontId="4" fillId="0" borderId="0"/>
    <xf numFmtId="0" fontId="36" fillId="6" borderId="0"/>
    <xf numFmtId="0" fontId="4" fillId="0" borderId="0"/>
    <xf numFmtId="167" fontId="4" fillId="0" borderId="0" applyFont="0" applyFill="0" applyBorder="0" applyAlignment="0" applyProtection="0"/>
    <xf numFmtId="180" fontId="16" fillId="0" borderId="0" applyFont="0" applyFill="0" applyBorder="0" applyAlignment="0" applyProtection="0"/>
    <xf numFmtId="0" fontId="4" fillId="83" borderId="0" applyNumberFormat="0" applyBorder="0" applyAlignment="0" applyProtection="0"/>
    <xf numFmtId="0" fontId="4" fillId="80" borderId="0" applyNumberFormat="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167" fontId="4" fillId="0" borderId="0" applyFont="0" applyFill="0" applyBorder="0" applyAlignment="0" applyProtection="0"/>
    <xf numFmtId="0" fontId="4" fillId="61" borderId="91" applyNumberFormat="0" applyFont="0" applyAlignment="0" applyProtection="0"/>
    <xf numFmtId="0" fontId="4" fillId="63" borderId="0" applyNumberFormat="0" applyBorder="0" applyAlignment="0" applyProtection="0"/>
    <xf numFmtId="0" fontId="4" fillId="64" borderId="0" applyNumberFormat="0" applyBorder="0" applyAlignment="0" applyProtection="0"/>
    <xf numFmtId="0" fontId="4" fillId="67" borderId="0" applyNumberFormat="0" applyBorder="0" applyAlignment="0" applyProtection="0"/>
    <xf numFmtId="0" fontId="4" fillId="68" borderId="0" applyNumberFormat="0" applyBorder="0" applyAlignment="0" applyProtection="0"/>
    <xf numFmtId="0" fontId="4" fillId="71" borderId="0" applyNumberFormat="0" applyBorder="0" applyAlignment="0" applyProtection="0"/>
    <xf numFmtId="0" fontId="4" fillId="72" borderId="0" applyNumberFormat="0" applyBorder="0" applyAlignment="0" applyProtection="0"/>
    <xf numFmtId="0" fontId="4" fillId="75" borderId="0" applyNumberFormat="0" applyBorder="0" applyAlignment="0" applyProtection="0"/>
    <xf numFmtId="0" fontId="4" fillId="76" borderId="0" applyNumberFormat="0" applyBorder="0" applyAlignment="0" applyProtection="0"/>
    <xf numFmtId="0" fontId="4" fillId="79" borderId="0" applyNumberFormat="0" applyBorder="0" applyAlignment="0" applyProtection="0"/>
    <xf numFmtId="0" fontId="4" fillId="80" borderId="0" applyNumberFormat="0" applyBorder="0" applyAlignment="0" applyProtection="0"/>
    <xf numFmtId="0" fontId="4" fillId="83" borderId="0" applyNumberFormat="0" applyBorder="0" applyAlignment="0" applyProtection="0"/>
    <xf numFmtId="0" fontId="4" fillId="84" borderId="0" applyNumberFormat="0" applyBorder="0" applyAlignment="0" applyProtection="0"/>
    <xf numFmtId="0" fontId="4" fillId="0" borderId="0"/>
    <xf numFmtId="0" fontId="4" fillId="61" borderId="91" applyNumberFormat="0" applyFont="0" applyAlignment="0" applyProtection="0"/>
    <xf numFmtId="0" fontId="4" fillId="63" borderId="0" applyNumberFormat="0" applyBorder="0" applyAlignment="0" applyProtection="0"/>
    <xf numFmtId="0" fontId="4" fillId="64" borderId="0" applyNumberFormat="0" applyBorder="0" applyAlignment="0" applyProtection="0"/>
    <xf numFmtId="0" fontId="4" fillId="67" borderId="0" applyNumberFormat="0" applyBorder="0" applyAlignment="0" applyProtection="0"/>
    <xf numFmtId="0" fontId="4" fillId="68" borderId="0" applyNumberFormat="0" applyBorder="0" applyAlignment="0" applyProtection="0"/>
    <xf numFmtId="0" fontId="4" fillId="71" borderId="0" applyNumberFormat="0" applyBorder="0" applyAlignment="0" applyProtection="0"/>
    <xf numFmtId="0" fontId="4" fillId="72" borderId="0" applyNumberFormat="0" applyBorder="0" applyAlignment="0" applyProtection="0"/>
    <xf numFmtId="0" fontId="4" fillId="75" borderId="0" applyNumberFormat="0" applyBorder="0" applyAlignment="0" applyProtection="0"/>
    <xf numFmtId="0" fontId="4" fillId="76" borderId="0" applyNumberFormat="0" applyBorder="0" applyAlignment="0" applyProtection="0"/>
    <xf numFmtId="0" fontId="4" fillId="79" borderId="0" applyNumberFormat="0" applyBorder="0" applyAlignment="0" applyProtection="0"/>
    <xf numFmtId="0" fontId="4" fillId="80" borderId="0" applyNumberFormat="0" applyBorder="0" applyAlignment="0" applyProtection="0"/>
    <xf numFmtId="0" fontId="4" fillId="83" borderId="0" applyNumberFormat="0" applyBorder="0" applyAlignment="0" applyProtection="0"/>
    <xf numFmtId="0" fontId="4" fillId="84" borderId="0" applyNumberFormat="0" applyBorder="0" applyAlignment="0" applyProtection="0"/>
    <xf numFmtId="0" fontId="4" fillId="64" borderId="0" applyNumberFormat="0" applyBorder="0" applyAlignment="0" applyProtection="0"/>
    <xf numFmtId="0" fontId="4" fillId="0" borderId="0"/>
    <xf numFmtId="0" fontId="4" fillId="67" borderId="0" applyNumberFormat="0" applyBorder="0" applyAlignment="0" applyProtection="0"/>
    <xf numFmtId="167" fontId="4" fillId="0" borderId="0" applyFont="0" applyFill="0" applyBorder="0" applyAlignment="0" applyProtection="0"/>
    <xf numFmtId="0" fontId="4" fillId="0" borderId="0"/>
    <xf numFmtId="0" fontId="4" fillId="63" borderId="0" applyNumberFormat="0" applyBorder="0" applyAlignment="0" applyProtection="0"/>
    <xf numFmtId="0" fontId="4" fillId="61" borderId="91" applyNumberFormat="0" applyFont="0" applyAlignment="0" applyProtection="0"/>
    <xf numFmtId="0" fontId="4" fillId="71" borderId="0" applyNumberFormat="0" applyBorder="0" applyAlignment="0" applyProtection="0"/>
    <xf numFmtId="0" fontId="4" fillId="75" borderId="0" applyNumberFormat="0" applyBorder="0" applyAlignment="0" applyProtection="0"/>
    <xf numFmtId="165" fontId="16" fillId="0" borderId="0" applyFont="0" applyFill="0" applyBorder="0" applyAlignment="0" applyProtection="0"/>
    <xf numFmtId="0" fontId="4" fillId="0" borderId="0"/>
    <xf numFmtId="0" fontId="36" fillId="6" borderId="0"/>
    <xf numFmtId="0" fontId="4" fillId="0" borderId="0"/>
    <xf numFmtId="167" fontId="4" fillId="0" borderId="0" applyFont="0" applyFill="0" applyBorder="0" applyAlignment="0" applyProtection="0"/>
    <xf numFmtId="180" fontId="16" fillId="0" borderId="0" applyFont="0" applyFill="0" applyBorder="0" applyAlignment="0" applyProtection="0"/>
    <xf numFmtId="0" fontId="4" fillId="83" borderId="0" applyNumberFormat="0" applyBorder="0" applyAlignment="0" applyProtection="0"/>
    <xf numFmtId="0" fontId="4" fillId="80" borderId="0" applyNumberFormat="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167" fontId="4" fillId="0" borderId="0" applyFont="0" applyFill="0" applyBorder="0" applyAlignment="0" applyProtection="0"/>
    <xf numFmtId="0" fontId="4" fillId="61" borderId="91" applyNumberFormat="0" applyFont="0" applyAlignment="0" applyProtection="0"/>
    <xf numFmtId="0" fontId="4" fillId="63" borderId="0" applyNumberFormat="0" applyBorder="0" applyAlignment="0" applyProtection="0"/>
    <xf numFmtId="0" fontId="4" fillId="64" borderId="0" applyNumberFormat="0" applyBorder="0" applyAlignment="0" applyProtection="0"/>
    <xf numFmtId="0" fontId="4" fillId="67" borderId="0" applyNumberFormat="0" applyBorder="0" applyAlignment="0" applyProtection="0"/>
    <xf numFmtId="0" fontId="4" fillId="68" borderId="0" applyNumberFormat="0" applyBorder="0" applyAlignment="0" applyProtection="0"/>
    <xf numFmtId="0" fontId="4" fillId="71" borderId="0" applyNumberFormat="0" applyBorder="0" applyAlignment="0" applyProtection="0"/>
    <xf numFmtId="0" fontId="4" fillId="72" borderId="0" applyNumberFormat="0" applyBorder="0" applyAlignment="0" applyProtection="0"/>
    <xf numFmtId="0" fontId="4" fillId="75" borderId="0" applyNumberFormat="0" applyBorder="0" applyAlignment="0" applyProtection="0"/>
    <xf numFmtId="0" fontId="4" fillId="76" borderId="0" applyNumberFormat="0" applyBorder="0" applyAlignment="0" applyProtection="0"/>
    <xf numFmtId="0" fontId="4" fillId="79" borderId="0" applyNumberFormat="0" applyBorder="0" applyAlignment="0" applyProtection="0"/>
    <xf numFmtId="0" fontId="4" fillId="80" borderId="0" applyNumberFormat="0" applyBorder="0" applyAlignment="0" applyProtection="0"/>
    <xf numFmtId="0" fontId="4" fillId="83" borderId="0" applyNumberFormat="0" applyBorder="0" applyAlignment="0" applyProtection="0"/>
    <xf numFmtId="0" fontId="4" fillId="84" borderId="0" applyNumberFormat="0" applyBorder="0" applyAlignment="0" applyProtection="0"/>
    <xf numFmtId="0" fontId="4" fillId="0" borderId="0"/>
    <xf numFmtId="0" fontId="4" fillId="61" borderId="91" applyNumberFormat="0" applyFont="0" applyAlignment="0" applyProtection="0"/>
    <xf numFmtId="0" fontId="4" fillId="63" borderId="0" applyNumberFormat="0" applyBorder="0" applyAlignment="0" applyProtection="0"/>
    <xf numFmtId="0" fontId="4" fillId="64" borderId="0" applyNumberFormat="0" applyBorder="0" applyAlignment="0" applyProtection="0"/>
    <xf numFmtId="0" fontId="4" fillId="67" borderId="0" applyNumberFormat="0" applyBorder="0" applyAlignment="0" applyProtection="0"/>
    <xf numFmtId="0" fontId="4" fillId="68" borderId="0" applyNumberFormat="0" applyBorder="0" applyAlignment="0" applyProtection="0"/>
    <xf numFmtId="0" fontId="4" fillId="71" borderId="0" applyNumberFormat="0" applyBorder="0" applyAlignment="0" applyProtection="0"/>
    <xf numFmtId="0" fontId="4" fillId="72" borderId="0" applyNumberFormat="0" applyBorder="0" applyAlignment="0" applyProtection="0"/>
    <xf numFmtId="0" fontId="4" fillId="75" borderId="0" applyNumberFormat="0" applyBorder="0" applyAlignment="0" applyProtection="0"/>
    <xf numFmtId="0" fontId="4" fillId="76" borderId="0" applyNumberFormat="0" applyBorder="0" applyAlignment="0" applyProtection="0"/>
    <xf numFmtId="0" fontId="4" fillId="79" borderId="0" applyNumberFormat="0" applyBorder="0" applyAlignment="0" applyProtection="0"/>
    <xf numFmtId="0" fontId="4" fillId="80" borderId="0" applyNumberFormat="0" applyBorder="0" applyAlignment="0" applyProtection="0"/>
    <xf numFmtId="0" fontId="4" fillId="83" borderId="0" applyNumberFormat="0" applyBorder="0" applyAlignment="0" applyProtection="0"/>
    <xf numFmtId="0" fontId="4" fillId="84" borderId="0" applyNumberFormat="0" applyBorder="0" applyAlignment="0" applyProtection="0"/>
    <xf numFmtId="0" fontId="4" fillId="0" borderId="0"/>
    <xf numFmtId="167" fontId="4" fillId="0" borderId="0" applyFont="0" applyFill="0" applyBorder="0" applyAlignment="0" applyProtection="0"/>
    <xf numFmtId="0" fontId="4" fillId="0" borderId="0"/>
    <xf numFmtId="0" fontId="4" fillId="63" borderId="0" applyNumberFormat="0" applyBorder="0" applyAlignment="0" applyProtection="0"/>
    <xf numFmtId="0" fontId="4" fillId="61" borderId="91" applyNumberFormat="0" applyFont="0" applyAlignment="0" applyProtection="0"/>
    <xf numFmtId="0" fontId="36" fillId="6" borderId="0"/>
    <xf numFmtId="0" fontId="4" fillId="0" borderId="0"/>
    <xf numFmtId="167" fontId="4" fillId="0" borderId="0" applyFont="0" applyFill="0" applyBorder="0" applyAlignment="0" applyProtection="0"/>
    <xf numFmtId="180" fontId="16" fillId="0" borderId="0" applyFont="0" applyFill="0" applyBorder="0" applyAlignment="0" applyProtection="0"/>
    <xf numFmtId="0" fontId="4" fillId="83" borderId="0" applyNumberFormat="0" applyBorder="0" applyAlignment="0" applyProtection="0"/>
    <xf numFmtId="0" fontId="4" fillId="80" borderId="0" applyNumberFormat="0" applyBorder="0" applyAlignment="0" applyProtection="0"/>
    <xf numFmtId="167" fontId="4" fillId="0" borderId="0" applyFont="0" applyFill="0" applyBorder="0" applyAlignment="0" applyProtection="0"/>
    <xf numFmtId="167" fontId="4" fillId="0" borderId="0" applyFont="0" applyFill="0" applyBorder="0" applyAlignment="0" applyProtection="0"/>
    <xf numFmtId="0" fontId="4" fillId="0" borderId="0"/>
    <xf numFmtId="167" fontId="4" fillId="0" borderId="0" applyFont="0" applyFill="0" applyBorder="0" applyAlignment="0" applyProtection="0"/>
    <xf numFmtId="0" fontId="4" fillId="61" borderId="91" applyNumberFormat="0" applyFont="0" applyAlignment="0" applyProtection="0"/>
    <xf numFmtId="0" fontId="4" fillId="63" borderId="0" applyNumberFormat="0" applyBorder="0" applyAlignment="0" applyProtection="0"/>
    <xf numFmtId="0" fontId="4" fillId="64" borderId="0" applyNumberFormat="0" applyBorder="0" applyAlignment="0" applyProtection="0"/>
    <xf numFmtId="0" fontId="4" fillId="67" borderId="0" applyNumberFormat="0" applyBorder="0" applyAlignment="0" applyProtection="0"/>
    <xf numFmtId="0" fontId="4" fillId="68" borderId="0" applyNumberFormat="0" applyBorder="0" applyAlignment="0" applyProtection="0"/>
    <xf numFmtId="0" fontId="4" fillId="71" borderId="0" applyNumberFormat="0" applyBorder="0" applyAlignment="0" applyProtection="0"/>
    <xf numFmtId="0" fontId="4" fillId="72" borderId="0" applyNumberFormat="0" applyBorder="0" applyAlignment="0" applyProtection="0"/>
    <xf numFmtId="0" fontId="4" fillId="75" borderId="0" applyNumberFormat="0" applyBorder="0" applyAlignment="0" applyProtection="0"/>
    <xf numFmtId="0" fontId="4" fillId="76" borderId="0" applyNumberFormat="0" applyBorder="0" applyAlignment="0" applyProtection="0"/>
    <xf numFmtId="0" fontId="4" fillId="79" borderId="0" applyNumberFormat="0" applyBorder="0" applyAlignment="0" applyProtection="0"/>
    <xf numFmtId="0" fontId="4" fillId="80" borderId="0" applyNumberFormat="0" applyBorder="0" applyAlignment="0" applyProtection="0"/>
    <xf numFmtId="0" fontId="4" fillId="83" borderId="0" applyNumberFormat="0" applyBorder="0" applyAlignment="0" applyProtection="0"/>
    <xf numFmtId="0" fontId="4" fillId="84" borderId="0" applyNumberFormat="0" applyBorder="0" applyAlignment="0" applyProtection="0"/>
    <xf numFmtId="0" fontId="4" fillId="0" borderId="0"/>
    <xf numFmtId="0" fontId="4" fillId="61" borderId="91" applyNumberFormat="0" applyFont="0" applyAlignment="0" applyProtection="0"/>
    <xf numFmtId="0" fontId="4" fillId="63" borderId="0" applyNumberFormat="0" applyBorder="0" applyAlignment="0" applyProtection="0"/>
    <xf numFmtId="0" fontId="4" fillId="64" borderId="0" applyNumberFormat="0" applyBorder="0" applyAlignment="0" applyProtection="0"/>
    <xf numFmtId="0" fontId="4" fillId="67" borderId="0" applyNumberFormat="0" applyBorder="0" applyAlignment="0" applyProtection="0"/>
    <xf numFmtId="0" fontId="4" fillId="68" borderId="0" applyNumberFormat="0" applyBorder="0" applyAlignment="0" applyProtection="0"/>
    <xf numFmtId="0" fontId="4" fillId="71" borderId="0" applyNumberFormat="0" applyBorder="0" applyAlignment="0" applyProtection="0"/>
    <xf numFmtId="0" fontId="4" fillId="72" borderId="0" applyNumberFormat="0" applyBorder="0" applyAlignment="0" applyProtection="0"/>
    <xf numFmtId="0" fontId="4" fillId="75" borderId="0" applyNumberFormat="0" applyBorder="0" applyAlignment="0" applyProtection="0"/>
    <xf numFmtId="0" fontId="4" fillId="76" borderId="0" applyNumberFormat="0" applyBorder="0" applyAlignment="0" applyProtection="0"/>
    <xf numFmtId="0" fontId="4" fillId="79" borderId="0" applyNumberFormat="0" applyBorder="0" applyAlignment="0" applyProtection="0"/>
    <xf numFmtId="0" fontId="4" fillId="80" borderId="0" applyNumberFormat="0" applyBorder="0" applyAlignment="0" applyProtection="0"/>
    <xf numFmtId="0" fontId="4" fillId="83" borderId="0" applyNumberFormat="0" applyBorder="0" applyAlignment="0" applyProtection="0"/>
    <xf numFmtId="0" fontId="4" fillId="84" borderId="0" applyNumberFormat="0" applyBorder="0" applyAlignment="0" applyProtection="0"/>
    <xf numFmtId="0" fontId="4" fillId="61" borderId="91" applyNumberFormat="0" applyFont="0" applyAlignment="0" applyProtection="0"/>
    <xf numFmtId="0" fontId="36" fillId="6" borderId="0"/>
    <xf numFmtId="167" fontId="4" fillId="0" borderId="0" applyFont="0" applyFill="0" applyBorder="0" applyAlignment="0" applyProtection="0"/>
    <xf numFmtId="167" fontId="4" fillId="0" borderId="0" applyFont="0" applyFill="0" applyBorder="0" applyAlignment="0" applyProtection="0"/>
    <xf numFmtId="0" fontId="4" fillId="0" borderId="0"/>
    <xf numFmtId="167" fontId="4" fillId="0" borderId="0" applyFont="0" applyFill="0" applyBorder="0" applyAlignment="0" applyProtection="0"/>
    <xf numFmtId="0" fontId="4" fillId="61" borderId="91" applyNumberFormat="0" applyFont="0" applyAlignment="0" applyProtection="0"/>
    <xf numFmtId="0" fontId="4" fillId="63" borderId="0" applyNumberFormat="0" applyBorder="0" applyAlignment="0" applyProtection="0"/>
    <xf numFmtId="0" fontId="4" fillId="64" borderId="0" applyNumberFormat="0" applyBorder="0" applyAlignment="0" applyProtection="0"/>
    <xf numFmtId="0" fontId="4" fillId="67" borderId="0" applyNumberFormat="0" applyBorder="0" applyAlignment="0" applyProtection="0"/>
    <xf numFmtId="0" fontId="4" fillId="68" borderId="0" applyNumberFormat="0" applyBorder="0" applyAlignment="0" applyProtection="0"/>
    <xf numFmtId="0" fontId="4" fillId="71" borderId="0" applyNumberFormat="0" applyBorder="0" applyAlignment="0" applyProtection="0"/>
    <xf numFmtId="0" fontId="4" fillId="72" borderId="0" applyNumberFormat="0" applyBorder="0" applyAlignment="0" applyProtection="0"/>
    <xf numFmtId="0" fontId="4" fillId="75" borderId="0" applyNumberFormat="0" applyBorder="0" applyAlignment="0" applyProtection="0"/>
    <xf numFmtId="0" fontId="4" fillId="76" borderId="0" applyNumberFormat="0" applyBorder="0" applyAlignment="0" applyProtection="0"/>
    <xf numFmtId="0" fontId="4" fillId="79" borderId="0" applyNumberFormat="0" applyBorder="0" applyAlignment="0" applyProtection="0"/>
    <xf numFmtId="0" fontId="4" fillId="80" borderId="0" applyNumberFormat="0" applyBorder="0" applyAlignment="0" applyProtection="0"/>
    <xf numFmtId="0" fontId="4" fillId="83" borderId="0" applyNumberFormat="0" applyBorder="0" applyAlignment="0" applyProtection="0"/>
    <xf numFmtId="0" fontId="4" fillId="84" borderId="0" applyNumberFormat="0" applyBorder="0" applyAlignment="0" applyProtection="0"/>
    <xf numFmtId="0" fontId="4" fillId="0" borderId="0"/>
    <xf numFmtId="0" fontId="4" fillId="61" borderId="91" applyNumberFormat="0" applyFont="0" applyAlignment="0" applyProtection="0"/>
    <xf numFmtId="0" fontId="4" fillId="63" borderId="0" applyNumberFormat="0" applyBorder="0" applyAlignment="0" applyProtection="0"/>
    <xf numFmtId="0" fontId="4" fillId="64" borderId="0" applyNumberFormat="0" applyBorder="0" applyAlignment="0" applyProtection="0"/>
    <xf numFmtId="0" fontId="4" fillId="67" borderId="0" applyNumberFormat="0" applyBorder="0" applyAlignment="0" applyProtection="0"/>
    <xf numFmtId="0" fontId="4" fillId="68" borderId="0" applyNumberFormat="0" applyBorder="0" applyAlignment="0" applyProtection="0"/>
    <xf numFmtId="0" fontId="4" fillId="71" borderId="0" applyNumberFormat="0" applyBorder="0" applyAlignment="0" applyProtection="0"/>
    <xf numFmtId="0" fontId="4" fillId="72" borderId="0" applyNumberFormat="0" applyBorder="0" applyAlignment="0" applyProtection="0"/>
    <xf numFmtId="0" fontId="4" fillId="75" borderId="0" applyNumberFormat="0" applyBorder="0" applyAlignment="0" applyProtection="0"/>
    <xf numFmtId="0" fontId="4" fillId="76" borderId="0" applyNumberFormat="0" applyBorder="0" applyAlignment="0" applyProtection="0"/>
    <xf numFmtId="0" fontId="4" fillId="79" borderId="0" applyNumberFormat="0" applyBorder="0" applyAlignment="0" applyProtection="0"/>
    <xf numFmtId="0" fontId="4" fillId="80" borderId="0" applyNumberFormat="0" applyBorder="0" applyAlignment="0" applyProtection="0"/>
    <xf numFmtId="0" fontId="4" fillId="83" borderId="0" applyNumberFormat="0" applyBorder="0" applyAlignment="0" applyProtection="0"/>
    <xf numFmtId="0" fontId="4" fillId="84" borderId="0" applyNumberFormat="0" applyBorder="0" applyAlignment="0" applyProtection="0"/>
    <xf numFmtId="0" fontId="3" fillId="0" borderId="0"/>
    <xf numFmtId="9" fontId="16" fillId="0" borderId="0" applyFont="0" applyFill="0" applyBorder="0" applyAlignment="0" applyProtection="0"/>
    <xf numFmtId="0" fontId="104" fillId="6" borderId="0"/>
    <xf numFmtId="0" fontId="62" fillId="0" borderId="74" applyNumberFormat="0" applyFill="0" applyAlignment="0" applyProtection="0"/>
    <xf numFmtId="0" fontId="2" fillId="63" borderId="0" applyNumberFormat="0" applyBorder="0" applyAlignment="0" applyProtection="0"/>
    <xf numFmtId="0" fontId="2" fillId="64"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2" fillId="71" borderId="0" applyNumberFormat="0" applyBorder="0" applyAlignment="0" applyProtection="0"/>
    <xf numFmtId="0" fontId="2" fillId="72" borderId="0" applyNumberFormat="0" applyBorder="0" applyAlignment="0" applyProtection="0"/>
    <xf numFmtId="0" fontId="2" fillId="75" borderId="0" applyNumberFormat="0" applyBorder="0" applyAlignment="0" applyProtection="0"/>
    <xf numFmtId="0" fontId="2" fillId="76" borderId="0" applyNumberFormat="0" applyBorder="0" applyAlignment="0" applyProtection="0"/>
    <xf numFmtId="0" fontId="2" fillId="79" borderId="0" applyNumberFormat="0" applyBorder="0" applyAlignment="0" applyProtection="0"/>
    <xf numFmtId="0" fontId="2" fillId="80" borderId="0" applyNumberFormat="0" applyBorder="0" applyAlignment="0" applyProtection="0"/>
    <xf numFmtId="0" fontId="2" fillId="83" borderId="0" applyNumberFormat="0" applyBorder="0" applyAlignment="0" applyProtection="0"/>
    <xf numFmtId="0" fontId="2" fillId="84" borderId="0" applyNumberFormat="0" applyBorder="0" applyAlignment="0" applyProtection="0"/>
    <xf numFmtId="0" fontId="16" fillId="0" borderId="0"/>
    <xf numFmtId="165" fontId="16" fillId="0" borderId="0" applyFont="0" applyFill="0" applyBorder="0" applyAlignment="0" applyProtection="0"/>
    <xf numFmtId="164" fontId="16"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4" fontId="36" fillId="31" borderId="72" applyNumberFormat="0" applyProtection="0">
      <alignment vertical="center"/>
    </xf>
    <xf numFmtId="4" fontId="36" fillId="4" borderId="72" applyNumberFormat="0" applyProtection="0">
      <alignment horizontal="left" vertical="center" indent="1"/>
    </xf>
    <xf numFmtId="4" fontId="36" fillId="32" borderId="72" applyNumberFormat="0" applyProtection="0">
      <alignment horizontal="left" vertical="center" indent="1"/>
    </xf>
    <xf numFmtId="4" fontId="36" fillId="33" borderId="72" applyNumberFormat="0" applyProtection="0">
      <alignment horizontal="right" vertical="center"/>
    </xf>
    <xf numFmtId="4" fontId="36" fillId="34" borderId="72" applyNumberFormat="0" applyProtection="0">
      <alignment horizontal="right" vertical="center"/>
    </xf>
    <xf numFmtId="4" fontId="36" fillId="35" borderId="80" applyNumberFormat="0" applyProtection="0">
      <alignment horizontal="right" vertical="center"/>
    </xf>
    <xf numFmtId="4" fontId="36" fillId="36" borderId="72" applyNumberFormat="0" applyProtection="0">
      <alignment horizontal="right" vertical="center"/>
    </xf>
    <xf numFmtId="4" fontId="36" fillId="37" borderId="72" applyNumberFormat="0" applyProtection="0">
      <alignment horizontal="right" vertical="center"/>
    </xf>
    <xf numFmtId="4" fontId="36" fillId="38" borderId="72" applyNumberFormat="0" applyProtection="0">
      <alignment horizontal="right" vertical="center"/>
    </xf>
    <xf numFmtId="4" fontId="36" fillId="39" borderId="72" applyNumberFormat="0" applyProtection="0">
      <alignment horizontal="right" vertical="center"/>
    </xf>
    <xf numFmtId="4" fontId="36" fillId="40" borderId="72" applyNumberFormat="0" applyProtection="0">
      <alignment horizontal="right" vertical="center"/>
    </xf>
    <xf numFmtId="4" fontId="36" fillId="41" borderId="72" applyNumberFormat="0" applyProtection="0">
      <alignment horizontal="right" vertical="center"/>
    </xf>
    <xf numFmtId="4" fontId="36" fillId="42" borderId="80" applyNumberFormat="0" applyProtection="0">
      <alignment horizontal="left" vertical="center" indent="1"/>
    </xf>
    <xf numFmtId="4" fontId="36" fillId="44" borderId="72" applyNumberFormat="0" applyProtection="0">
      <alignment horizontal="right" vertical="center"/>
    </xf>
    <xf numFmtId="4" fontId="36" fillId="45" borderId="80" applyNumberFormat="0" applyProtection="0">
      <alignment horizontal="left" vertical="center" indent="1"/>
    </xf>
    <xf numFmtId="4" fontId="36" fillId="44" borderId="80" applyNumberFormat="0" applyProtection="0">
      <alignment horizontal="left" vertical="center" indent="1"/>
    </xf>
    <xf numFmtId="0" fontId="36" fillId="46" borderId="72" applyNumberFormat="0" applyProtection="0">
      <alignment horizontal="left" vertical="center" indent="1"/>
    </xf>
    <xf numFmtId="0" fontId="36" fillId="47" borderId="72" applyNumberFormat="0" applyProtection="0">
      <alignment horizontal="left" vertical="center" indent="1"/>
    </xf>
    <xf numFmtId="0" fontId="36" fillId="48" borderId="72" applyNumberFormat="0" applyProtection="0">
      <alignment horizontal="left" vertical="center" indent="1"/>
    </xf>
    <xf numFmtId="0" fontId="36" fillId="45" borderId="72" applyNumberFormat="0" applyProtection="0">
      <alignment horizontal="left" vertical="center" indent="1"/>
    </xf>
    <xf numFmtId="4" fontId="36" fillId="0" borderId="72" applyNumberFormat="0" applyProtection="0">
      <alignment horizontal="right" vertical="center"/>
    </xf>
    <xf numFmtId="4" fontId="36" fillId="32" borderId="72" applyNumberFormat="0" applyProtection="0">
      <alignment horizontal="left" vertical="center" indent="1"/>
    </xf>
    <xf numFmtId="0" fontId="36" fillId="53" borderId="3"/>
    <xf numFmtId="0" fontId="2" fillId="0" borderId="0"/>
    <xf numFmtId="0" fontId="74" fillId="0" borderId="0" applyNumberFormat="0" applyFill="0" applyBorder="0" applyAlignment="0" applyProtection="0"/>
    <xf numFmtId="0" fontId="75" fillId="0" borderId="84" applyNumberFormat="0" applyFill="0" applyAlignment="0" applyProtection="0"/>
    <xf numFmtId="0" fontId="76" fillId="0" borderId="85" applyNumberFormat="0" applyFill="0" applyAlignment="0" applyProtection="0"/>
    <xf numFmtId="0" fontId="77" fillId="0" borderId="86" applyNumberFormat="0" applyFill="0" applyAlignment="0" applyProtection="0"/>
    <xf numFmtId="0" fontId="77" fillId="0" borderId="0" applyNumberFormat="0" applyFill="0" applyBorder="0" applyAlignment="0" applyProtection="0"/>
    <xf numFmtId="0" fontId="78" fillId="55" borderId="0" applyNumberFormat="0" applyBorder="0" applyAlignment="0" applyProtection="0"/>
    <xf numFmtId="0" fontId="79" fillId="56" borderId="0" applyNumberFormat="0" applyBorder="0" applyAlignment="0" applyProtection="0"/>
    <xf numFmtId="0" fontId="80" fillId="57" borderId="0" applyNumberFormat="0" applyBorder="0" applyAlignment="0" applyProtection="0"/>
    <xf numFmtId="0" fontId="81" fillId="58" borderId="87" applyNumberFormat="0" applyAlignment="0" applyProtection="0"/>
    <xf numFmtId="0" fontId="82" fillId="59" borderId="88" applyNumberFormat="0" applyAlignment="0" applyProtection="0"/>
    <xf numFmtId="0" fontId="83" fillId="59" borderId="87" applyNumberFormat="0" applyAlignment="0" applyProtection="0"/>
    <xf numFmtId="0" fontId="84" fillId="0" borderId="89" applyNumberFormat="0" applyFill="0" applyAlignment="0" applyProtection="0"/>
    <xf numFmtId="0" fontId="85" fillId="60" borderId="90" applyNumberFormat="0" applyAlignment="0" applyProtection="0"/>
    <xf numFmtId="0" fontId="86" fillId="0" borderId="0" applyNumberFormat="0" applyFill="0" applyBorder="0" applyAlignment="0" applyProtection="0"/>
    <xf numFmtId="0" fontId="71" fillId="0" borderId="92" applyNumberFormat="0" applyFill="0" applyAlignment="0" applyProtection="0"/>
    <xf numFmtId="0" fontId="88" fillId="62" borderId="0" applyNumberFormat="0" applyBorder="0" applyAlignment="0" applyProtection="0"/>
    <xf numFmtId="0" fontId="88" fillId="66" borderId="0" applyNumberFormat="0" applyBorder="0" applyAlignment="0" applyProtection="0"/>
    <xf numFmtId="0" fontId="88" fillId="70" borderId="0" applyNumberFormat="0" applyBorder="0" applyAlignment="0" applyProtection="0"/>
    <xf numFmtId="0" fontId="88" fillId="74" borderId="0" applyNumberFormat="0" applyBorder="0" applyAlignment="0" applyProtection="0"/>
    <xf numFmtId="0" fontId="88" fillId="78" borderId="0" applyNumberFormat="0" applyBorder="0" applyAlignment="0" applyProtection="0"/>
    <xf numFmtId="0" fontId="88" fillId="82" borderId="0" applyNumberFormat="0" applyBorder="0" applyAlignment="0" applyProtection="0"/>
    <xf numFmtId="0" fontId="2" fillId="0" borderId="0"/>
    <xf numFmtId="167" fontId="2" fillId="0" borderId="0" applyFont="0" applyFill="0" applyBorder="0" applyAlignment="0" applyProtection="0"/>
    <xf numFmtId="0" fontId="2" fillId="61" borderId="91" applyNumberFormat="0" applyFont="0" applyAlignment="0" applyProtection="0"/>
    <xf numFmtId="167" fontId="2" fillId="0" borderId="0" applyFont="0" applyFill="0" applyBorder="0" applyAlignment="0" applyProtection="0"/>
    <xf numFmtId="0" fontId="2" fillId="0" borderId="0"/>
    <xf numFmtId="0" fontId="2" fillId="61" borderId="91" applyNumberFormat="0" applyFont="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61" borderId="91" applyNumberFormat="0" applyFont="0" applyAlignment="0" applyProtection="0"/>
    <xf numFmtId="0" fontId="2" fillId="63" borderId="0" applyNumberFormat="0" applyBorder="0" applyAlignment="0" applyProtection="0"/>
    <xf numFmtId="0" fontId="2" fillId="64"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2" fillId="71" borderId="0" applyNumberFormat="0" applyBorder="0" applyAlignment="0" applyProtection="0"/>
    <xf numFmtId="0" fontId="2" fillId="72" borderId="0" applyNumberFormat="0" applyBorder="0" applyAlignment="0" applyProtection="0"/>
    <xf numFmtId="0" fontId="2" fillId="75" borderId="0" applyNumberFormat="0" applyBorder="0" applyAlignment="0" applyProtection="0"/>
    <xf numFmtId="0" fontId="2" fillId="76" borderId="0" applyNumberFormat="0" applyBorder="0" applyAlignment="0" applyProtection="0"/>
    <xf numFmtId="0" fontId="2" fillId="79" borderId="0" applyNumberFormat="0" applyBorder="0" applyAlignment="0" applyProtection="0"/>
    <xf numFmtId="0" fontId="2" fillId="80" borderId="0" applyNumberFormat="0" applyBorder="0" applyAlignment="0" applyProtection="0"/>
    <xf numFmtId="0" fontId="2" fillId="83" borderId="0" applyNumberFormat="0" applyBorder="0" applyAlignment="0" applyProtection="0"/>
    <xf numFmtId="0" fontId="2" fillId="84" borderId="0" applyNumberFormat="0" applyBorder="0" applyAlignment="0" applyProtection="0"/>
    <xf numFmtId="0" fontId="2" fillId="0" borderId="0"/>
    <xf numFmtId="0" fontId="2" fillId="61" borderId="91" applyNumberFormat="0" applyFont="0" applyAlignment="0" applyProtection="0"/>
    <xf numFmtId="0" fontId="2" fillId="63" borderId="0" applyNumberFormat="0" applyBorder="0" applyAlignment="0" applyProtection="0"/>
    <xf numFmtId="0" fontId="2" fillId="64"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2" fillId="71" borderId="0" applyNumberFormat="0" applyBorder="0" applyAlignment="0" applyProtection="0"/>
    <xf numFmtId="0" fontId="2" fillId="72" borderId="0" applyNumberFormat="0" applyBorder="0" applyAlignment="0" applyProtection="0"/>
    <xf numFmtId="0" fontId="2" fillId="75" borderId="0" applyNumberFormat="0" applyBorder="0" applyAlignment="0" applyProtection="0"/>
    <xf numFmtId="0" fontId="2" fillId="76" borderId="0" applyNumberFormat="0" applyBorder="0" applyAlignment="0" applyProtection="0"/>
    <xf numFmtId="0" fontId="2" fillId="79" borderId="0" applyNumberFormat="0" applyBorder="0" applyAlignment="0" applyProtection="0"/>
    <xf numFmtId="0" fontId="2" fillId="80" borderId="0" applyNumberFormat="0" applyBorder="0" applyAlignment="0" applyProtection="0"/>
    <xf numFmtId="0" fontId="2" fillId="83" borderId="0" applyNumberFormat="0" applyBorder="0" applyAlignment="0" applyProtection="0"/>
    <xf numFmtId="0" fontId="2" fillId="84" borderId="0" applyNumberFormat="0" applyBorder="0" applyAlignment="0" applyProtection="0"/>
    <xf numFmtId="0" fontId="2" fillId="79" borderId="0" applyNumberFormat="0" applyBorder="0" applyAlignment="0" applyProtection="0"/>
    <xf numFmtId="167" fontId="2" fillId="0" borderId="0" applyFont="0" applyFill="0" applyBorder="0" applyAlignment="0" applyProtection="0"/>
    <xf numFmtId="0" fontId="2" fillId="0" borderId="0"/>
    <xf numFmtId="0" fontId="2" fillId="63" borderId="0" applyNumberFormat="0" applyBorder="0" applyAlignment="0" applyProtection="0"/>
    <xf numFmtId="0" fontId="2" fillId="64" borderId="0" applyNumberFormat="0" applyBorder="0" applyAlignment="0" applyProtection="0"/>
    <xf numFmtId="0" fontId="2" fillId="0" borderId="0"/>
    <xf numFmtId="0" fontId="2" fillId="67" borderId="0" applyNumberFormat="0" applyBorder="0" applyAlignment="0" applyProtection="0"/>
    <xf numFmtId="0" fontId="2" fillId="68" borderId="0" applyNumberFormat="0" applyBorder="0" applyAlignment="0" applyProtection="0"/>
    <xf numFmtId="0" fontId="2" fillId="72" borderId="0" applyNumberFormat="0" applyBorder="0" applyAlignment="0" applyProtection="0"/>
    <xf numFmtId="0" fontId="2" fillId="71" borderId="0" applyNumberFormat="0" applyBorder="0" applyAlignment="0" applyProtection="0"/>
    <xf numFmtId="0" fontId="2" fillId="72" borderId="0" applyNumberFormat="0" applyBorder="0" applyAlignment="0" applyProtection="0"/>
    <xf numFmtId="0" fontId="2" fillId="0" borderId="0"/>
    <xf numFmtId="0" fontId="2" fillId="75" borderId="0" applyNumberFormat="0" applyBorder="0" applyAlignment="0" applyProtection="0"/>
    <xf numFmtId="0" fontId="2" fillId="76" borderId="0" applyNumberFormat="0" applyBorder="0" applyAlignment="0" applyProtection="0"/>
    <xf numFmtId="0" fontId="2" fillId="84" borderId="0" applyNumberFormat="0" applyBorder="0" applyAlignment="0" applyProtection="0"/>
    <xf numFmtId="0" fontId="2" fillId="79" borderId="0" applyNumberFormat="0" applyBorder="0" applyAlignment="0" applyProtection="0"/>
    <xf numFmtId="0" fontId="2" fillId="80" borderId="0" applyNumberFormat="0" applyBorder="0" applyAlignment="0" applyProtection="0"/>
    <xf numFmtId="0" fontId="2" fillId="83" borderId="0" applyNumberFormat="0" applyBorder="0" applyAlignment="0" applyProtection="0"/>
    <xf numFmtId="0" fontId="2" fillId="84"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76" borderId="0" applyNumberFormat="0" applyBorder="0" applyAlignment="0" applyProtection="0"/>
    <xf numFmtId="167" fontId="2" fillId="0" borderId="0" applyFont="0" applyFill="0" applyBorder="0" applyAlignment="0" applyProtection="0"/>
    <xf numFmtId="0" fontId="2" fillId="61" borderId="91" applyNumberFormat="0" applyFont="0" applyAlignment="0" applyProtection="0"/>
    <xf numFmtId="167" fontId="2" fillId="0" borderId="0" applyFont="0" applyFill="0" applyBorder="0" applyAlignment="0" applyProtection="0"/>
    <xf numFmtId="0" fontId="2" fillId="0" borderId="0"/>
    <xf numFmtId="0" fontId="2" fillId="61" borderId="91" applyNumberFormat="0" applyFont="0" applyAlignment="0" applyProtection="0"/>
    <xf numFmtId="0" fontId="2" fillId="67" borderId="0" applyNumberFormat="0" applyBorder="0" applyAlignment="0" applyProtection="0"/>
    <xf numFmtId="0" fontId="2" fillId="71" borderId="0" applyNumberFormat="0" applyBorder="0" applyAlignment="0" applyProtection="0"/>
    <xf numFmtId="0" fontId="2" fillId="0" borderId="0"/>
    <xf numFmtId="0" fontId="2" fillId="84" borderId="0" applyNumberFormat="0" applyBorder="0" applyAlignment="0" applyProtection="0"/>
    <xf numFmtId="0" fontId="2" fillId="0" borderId="0"/>
    <xf numFmtId="0" fontId="2" fillId="61" borderId="91" applyNumberFormat="0" applyFont="0" applyAlignment="0" applyProtection="0"/>
    <xf numFmtId="0" fontId="2" fillId="75" borderId="0" applyNumberFormat="0" applyBorder="0" applyAlignment="0" applyProtection="0"/>
    <xf numFmtId="0" fontId="2" fillId="64" borderId="0" applyNumberFormat="0" applyBorder="0" applyAlignment="0" applyProtection="0"/>
    <xf numFmtId="0" fontId="2" fillId="84" borderId="0" applyNumberFormat="0" applyBorder="0" applyAlignment="0" applyProtection="0"/>
    <xf numFmtId="0" fontId="2" fillId="72" borderId="0" applyNumberFormat="0" applyBorder="0" applyAlignment="0" applyProtection="0"/>
    <xf numFmtId="0" fontId="2" fillId="68" borderId="0" applyNumberFormat="0" applyBorder="0" applyAlignment="0" applyProtection="0"/>
    <xf numFmtId="0" fontId="2" fillId="0" borderId="0"/>
    <xf numFmtId="0" fontId="2" fillId="0" borderId="0"/>
    <xf numFmtId="0" fontId="2" fillId="0" borderId="0"/>
    <xf numFmtId="167" fontId="2" fillId="0" borderId="0" applyFont="0" applyFill="0" applyBorder="0" applyAlignment="0" applyProtection="0"/>
    <xf numFmtId="0" fontId="2" fillId="0" borderId="0"/>
    <xf numFmtId="0" fontId="2" fillId="0" borderId="0"/>
    <xf numFmtId="0" fontId="2" fillId="0" borderId="0"/>
    <xf numFmtId="0" fontId="2" fillId="79" borderId="0" applyNumberFormat="0" applyBorder="0" applyAlignment="0" applyProtection="0"/>
    <xf numFmtId="0" fontId="2" fillId="84" borderId="0" applyNumberFormat="0" applyBorder="0" applyAlignment="0" applyProtection="0"/>
    <xf numFmtId="0" fontId="2" fillId="0" borderId="0"/>
    <xf numFmtId="0" fontId="2" fillId="76" borderId="0" applyNumberFormat="0" applyBorder="0" applyAlignment="0" applyProtection="0"/>
    <xf numFmtId="0" fontId="2" fillId="75" borderId="0" applyNumberFormat="0" applyBorder="0" applyAlignment="0" applyProtection="0"/>
    <xf numFmtId="0" fontId="2" fillId="0" borderId="0"/>
    <xf numFmtId="0" fontId="2" fillId="72" borderId="0" applyNumberFormat="0" applyBorder="0" applyAlignment="0" applyProtection="0"/>
    <xf numFmtId="0" fontId="2" fillId="71" borderId="0" applyNumberFormat="0" applyBorder="0" applyAlignment="0" applyProtection="0"/>
    <xf numFmtId="0" fontId="2" fillId="68" borderId="0" applyNumberFormat="0" applyBorder="0" applyAlignment="0" applyProtection="0"/>
    <xf numFmtId="0" fontId="2" fillId="67" borderId="0" applyNumberFormat="0" applyBorder="0" applyAlignment="0" applyProtection="0"/>
    <xf numFmtId="0" fontId="2" fillId="0" borderId="0"/>
    <xf numFmtId="0" fontId="2" fillId="64" borderId="0" applyNumberFormat="0" applyBorder="0" applyAlignment="0" applyProtection="0"/>
    <xf numFmtId="0" fontId="2" fillId="0" borderId="0"/>
    <xf numFmtId="0" fontId="2" fillId="0" borderId="0"/>
    <xf numFmtId="167" fontId="2" fillId="0" borderId="0" applyFont="0" applyFill="0" applyBorder="0" applyAlignment="0" applyProtection="0"/>
    <xf numFmtId="0" fontId="2" fillId="61" borderId="91" applyNumberFormat="0" applyFont="0" applyAlignment="0" applyProtection="0"/>
    <xf numFmtId="167" fontId="2" fillId="0" borderId="0" applyFont="0" applyFill="0" applyBorder="0" applyAlignment="0" applyProtection="0"/>
    <xf numFmtId="0" fontId="2" fillId="0" borderId="0"/>
    <xf numFmtId="0" fontId="2" fillId="61" borderId="91" applyNumberFormat="0" applyFont="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0" fontId="2" fillId="0" borderId="0"/>
    <xf numFmtId="0" fontId="2" fillId="0" borderId="0"/>
    <xf numFmtId="0" fontId="2" fillId="0" borderId="0"/>
    <xf numFmtId="0" fontId="2" fillId="79" borderId="0" applyNumberFormat="0" applyBorder="0" applyAlignment="0" applyProtection="0"/>
    <xf numFmtId="0" fontId="2" fillId="0" borderId="0"/>
    <xf numFmtId="0" fontId="2" fillId="64" borderId="0" applyNumberFormat="0" applyBorder="0" applyAlignment="0" applyProtection="0"/>
    <xf numFmtId="0" fontId="2" fillId="0" borderId="0"/>
    <xf numFmtId="0" fontId="2" fillId="68" borderId="0" applyNumberFormat="0" applyBorder="0" applyAlignment="0" applyProtection="0"/>
    <xf numFmtId="0" fontId="2" fillId="76" borderId="0" applyNumberFormat="0" applyBorder="0" applyAlignment="0" applyProtection="0"/>
    <xf numFmtId="0" fontId="2" fillId="72" borderId="0" applyNumberFormat="0" applyBorder="0" applyAlignment="0" applyProtection="0"/>
    <xf numFmtId="0" fontId="2" fillId="63" borderId="0" applyNumberFormat="0" applyBorder="0" applyAlignment="0" applyProtection="0"/>
    <xf numFmtId="0" fontId="2" fillId="61" borderId="91" applyNumberFormat="0" applyFont="0" applyAlignment="0" applyProtection="0"/>
    <xf numFmtId="0" fontId="2" fillId="0" borderId="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83" borderId="0" applyNumberFormat="0" applyBorder="0" applyAlignment="0" applyProtection="0"/>
    <xf numFmtId="0" fontId="2" fillId="80"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61" borderId="91" applyNumberFormat="0" applyFont="0" applyAlignment="0" applyProtection="0"/>
    <xf numFmtId="0" fontId="2" fillId="63" borderId="0" applyNumberFormat="0" applyBorder="0" applyAlignment="0" applyProtection="0"/>
    <xf numFmtId="0" fontId="2" fillId="64"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2" fillId="71" borderId="0" applyNumberFormat="0" applyBorder="0" applyAlignment="0" applyProtection="0"/>
    <xf numFmtId="0" fontId="2" fillId="72" borderId="0" applyNumberFormat="0" applyBorder="0" applyAlignment="0" applyProtection="0"/>
    <xf numFmtId="0" fontId="2" fillId="75" borderId="0" applyNumberFormat="0" applyBorder="0" applyAlignment="0" applyProtection="0"/>
    <xf numFmtId="0" fontId="2" fillId="76" borderId="0" applyNumberFormat="0" applyBorder="0" applyAlignment="0" applyProtection="0"/>
    <xf numFmtId="0" fontId="2" fillId="79" borderId="0" applyNumberFormat="0" applyBorder="0" applyAlignment="0" applyProtection="0"/>
    <xf numFmtId="0" fontId="2" fillId="80" borderId="0" applyNumberFormat="0" applyBorder="0" applyAlignment="0" applyProtection="0"/>
    <xf numFmtId="0" fontId="2" fillId="83" borderId="0" applyNumberFormat="0" applyBorder="0" applyAlignment="0" applyProtection="0"/>
    <xf numFmtId="0" fontId="2" fillId="84" borderId="0" applyNumberFormat="0" applyBorder="0" applyAlignment="0" applyProtection="0"/>
    <xf numFmtId="0" fontId="2" fillId="0" borderId="0"/>
    <xf numFmtId="0" fontId="2" fillId="61" borderId="91" applyNumberFormat="0" applyFont="0" applyAlignment="0" applyProtection="0"/>
    <xf numFmtId="0" fontId="2" fillId="63" borderId="0" applyNumberFormat="0" applyBorder="0" applyAlignment="0" applyProtection="0"/>
    <xf numFmtId="0" fontId="2" fillId="64"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2" fillId="71" borderId="0" applyNumberFormat="0" applyBorder="0" applyAlignment="0" applyProtection="0"/>
    <xf numFmtId="0" fontId="2" fillId="72" borderId="0" applyNumberFormat="0" applyBorder="0" applyAlignment="0" applyProtection="0"/>
    <xf numFmtId="0" fontId="2" fillId="75" borderId="0" applyNumberFormat="0" applyBorder="0" applyAlignment="0" applyProtection="0"/>
    <xf numFmtId="0" fontId="2" fillId="76" borderId="0" applyNumberFormat="0" applyBorder="0" applyAlignment="0" applyProtection="0"/>
    <xf numFmtId="0" fontId="2" fillId="79" borderId="0" applyNumberFormat="0" applyBorder="0" applyAlignment="0" applyProtection="0"/>
    <xf numFmtId="0" fontId="2" fillId="80" borderId="0" applyNumberFormat="0" applyBorder="0" applyAlignment="0" applyProtection="0"/>
    <xf numFmtId="0" fontId="2" fillId="83" borderId="0" applyNumberFormat="0" applyBorder="0" applyAlignment="0" applyProtection="0"/>
    <xf numFmtId="0" fontId="2" fillId="84"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68" borderId="0" applyNumberFormat="0" applyBorder="0" applyAlignment="0" applyProtection="0"/>
    <xf numFmtId="0" fontId="2" fillId="0" borderId="0"/>
    <xf numFmtId="0" fontId="2" fillId="0" borderId="0"/>
    <xf numFmtId="0" fontId="2" fillId="0" borderId="0"/>
    <xf numFmtId="0" fontId="2" fillId="0" borderId="0"/>
    <xf numFmtId="0" fontId="2" fillId="79" borderId="0" applyNumberFormat="0" applyBorder="0" applyAlignment="0" applyProtection="0"/>
    <xf numFmtId="0" fontId="2" fillId="0" borderId="0"/>
    <xf numFmtId="0" fontId="2" fillId="67" borderId="0" applyNumberFormat="0" applyBorder="0" applyAlignment="0" applyProtection="0"/>
    <xf numFmtId="0" fontId="2" fillId="76" borderId="0" applyNumberFormat="0" applyBorder="0" applyAlignment="0" applyProtection="0"/>
    <xf numFmtId="167" fontId="2" fillId="0" borderId="0" applyFont="0" applyFill="0" applyBorder="0" applyAlignment="0" applyProtection="0"/>
    <xf numFmtId="0" fontId="2" fillId="0" borderId="0"/>
    <xf numFmtId="0" fontId="2" fillId="63" borderId="0" applyNumberFormat="0" applyBorder="0" applyAlignment="0" applyProtection="0"/>
    <xf numFmtId="0" fontId="2" fillId="61" borderId="91" applyNumberFormat="0" applyFont="0" applyAlignment="0" applyProtection="0"/>
    <xf numFmtId="0" fontId="2" fillId="71" borderId="0" applyNumberFormat="0" applyBorder="0" applyAlignment="0" applyProtection="0"/>
    <xf numFmtId="0" fontId="2" fillId="75" borderId="0" applyNumberFormat="0" applyBorder="0" applyAlignment="0" applyProtection="0"/>
    <xf numFmtId="0" fontId="2" fillId="0" borderId="0"/>
    <xf numFmtId="0" fontId="2" fillId="0" borderId="0"/>
    <xf numFmtId="167" fontId="2" fillId="0" borderId="0" applyFont="0" applyFill="0" applyBorder="0" applyAlignment="0" applyProtection="0"/>
    <xf numFmtId="0" fontId="2" fillId="83" borderId="0" applyNumberFormat="0" applyBorder="0" applyAlignment="0" applyProtection="0"/>
    <xf numFmtId="0" fontId="2" fillId="80"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61" borderId="91" applyNumberFormat="0" applyFont="0" applyAlignment="0" applyProtection="0"/>
    <xf numFmtId="0" fontId="2" fillId="63" borderId="0" applyNumberFormat="0" applyBorder="0" applyAlignment="0" applyProtection="0"/>
    <xf numFmtId="0" fontId="2" fillId="64"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2" fillId="71" borderId="0" applyNumberFormat="0" applyBorder="0" applyAlignment="0" applyProtection="0"/>
    <xf numFmtId="0" fontId="2" fillId="72" borderId="0" applyNumberFormat="0" applyBorder="0" applyAlignment="0" applyProtection="0"/>
    <xf numFmtId="0" fontId="2" fillId="75" borderId="0" applyNumberFormat="0" applyBorder="0" applyAlignment="0" applyProtection="0"/>
    <xf numFmtId="0" fontId="2" fillId="76" borderId="0" applyNumberFormat="0" applyBorder="0" applyAlignment="0" applyProtection="0"/>
    <xf numFmtId="0" fontId="2" fillId="79" borderId="0" applyNumberFormat="0" applyBorder="0" applyAlignment="0" applyProtection="0"/>
    <xf numFmtId="0" fontId="2" fillId="80" borderId="0" applyNumberFormat="0" applyBorder="0" applyAlignment="0" applyProtection="0"/>
    <xf numFmtId="0" fontId="2" fillId="83" borderId="0" applyNumberFormat="0" applyBorder="0" applyAlignment="0" applyProtection="0"/>
    <xf numFmtId="0" fontId="2" fillId="84" borderId="0" applyNumberFormat="0" applyBorder="0" applyAlignment="0" applyProtection="0"/>
    <xf numFmtId="0" fontId="2" fillId="0" borderId="0"/>
    <xf numFmtId="0" fontId="2" fillId="61" borderId="91" applyNumberFormat="0" applyFont="0" applyAlignment="0" applyProtection="0"/>
    <xf numFmtId="0" fontId="2" fillId="63" borderId="0" applyNumberFormat="0" applyBorder="0" applyAlignment="0" applyProtection="0"/>
    <xf numFmtId="0" fontId="2" fillId="64"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2" fillId="71" borderId="0" applyNumberFormat="0" applyBorder="0" applyAlignment="0" applyProtection="0"/>
    <xf numFmtId="0" fontId="2" fillId="72" borderId="0" applyNumberFormat="0" applyBorder="0" applyAlignment="0" applyProtection="0"/>
    <xf numFmtId="0" fontId="2" fillId="75" borderId="0" applyNumberFormat="0" applyBorder="0" applyAlignment="0" applyProtection="0"/>
    <xf numFmtId="0" fontId="2" fillId="76" borderId="0" applyNumberFormat="0" applyBorder="0" applyAlignment="0" applyProtection="0"/>
    <xf numFmtId="0" fontId="2" fillId="79" borderId="0" applyNumberFormat="0" applyBorder="0" applyAlignment="0" applyProtection="0"/>
    <xf numFmtId="0" fontId="2" fillId="80" borderId="0" applyNumberFormat="0" applyBorder="0" applyAlignment="0" applyProtection="0"/>
    <xf numFmtId="0" fontId="2" fillId="83" borderId="0" applyNumberFormat="0" applyBorder="0" applyAlignment="0" applyProtection="0"/>
    <xf numFmtId="0" fontId="2" fillId="84" borderId="0" applyNumberFormat="0" applyBorder="0" applyAlignment="0" applyProtection="0"/>
    <xf numFmtId="0" fontId="2" fillId="64" borderId="0" applyNumberFormat="0" applyBorder="0" applyAlignment="0" applyProtection="0"/>
    <xf numFmtId="0" fontId="2" fillId="0" borderId="0"/>
    <xf numFmtId="0" fontId="2" fillId="67" borderId="0" applyNumberFormat="0" applyBorder="0" applyAlignment="0" applyProtection="0"/>
    <xf numFmtId="167" fontId="2" fillId="0" borderId="0" applyFont="0" applyFill="0" applyBorder="0" applyAlignment="0" applyProtection="0"/>
    <xf numFmtId="0" fontId="2" fillId="0" borderId="0"/>
    <xf numFmtId="0" fontId="2" fillId="63" borderId="0" applyNumberFormat="0" applyBorder="0" applyAlignment="0" applyProtection="0"/>
    <xf numFmtId="0" fontId="2" fillId="61" borderId="91" applyNumberFormat="0" applyFont="0" applyAlignment="0" applyProtection="0"/>
    <xf numFmtId="0" fontId="2" fillId="71" borderId="0" applyNumberFormat="0" applyBorder="0" applyAlignment="0" applyProtection="0"/>
    <xf numFmtId="0" fontId="2" fillId="75" borderId="0" applyNumberFormat="0" applyBorder="0" applyAlignment="0" applyProtection="0"/>
    <xf numFmtId="0" fontId="2" fillId="0" borderId="0"/>
    <xf numFmtId="0" fontId="2" fillId="0" borderId="0"/>
    <xf numFmtId="167" fontId="2" fillId="0" borderId="0" applyFont="0" applyFill="0" applyBorder="0" applyAlignment="0" applyProtection="0"/>
    <xf numFmtId="0" fontId="2" fillId="83" borderId="0" applyNumberFormat="0" applyBorder="0" applyAlignment="0" applyProtection="0"/>
    <xf numFmtId="0" fontId="2" fillId="80"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61" borderId="91" applyNumberFormat="0" applyFont="0" applyAlignment="0" applyProtection="0"/>
    <xf numFmtId="0" fontId="2" fillId="63" borderId="0" applyNumberFormat="0" applyBorder="0" applyAlignment="0" applyProtection="0"/>
    <xf numFmtId="0" fontId="2" fillId="64"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2" fillId="71" borderId="0" applyNumberFormat="0" applyBorder="0" applyAlignment="0" applyProtection="0"/>
    <xf numFmtId="0" fontId="2" fillId="72" borderId="0" applyNumberFormat="0" applyBorder="0" applyAlignment="0" applyProtection="0"/>
    <xf numFmtId="0" fontId="2" fillId="75" borderId="0" applyNumberFormat="0" applyBorder="0" applyAlignment="0" applyProtection="0"/>
    <xf numFmtId="0" fontId="2" fillId="76" borderId="0" applyNumberFormat="0" applyBorder="0" applyAlignment="0" applyProtection="0"/>
    <xf numFmtId="0" fontId="2" fillId="79" borderId="0" applyNumberFormat="0" applyBorder="0" applyAlignment="0" applyProtection="0"/>
    <xf numFmtId="0" fontId="2" fillId="80" borderId="0" applyNumberFormat="0" applyBorder="0" applyAlignment="0" applyProtection="0"/>
    <xf numFmtId="0" fontId="2" fillId="83" borderId="0" applyNumberFormat="0" applyBorder="0" applyAlignment="0" applyProtection="0"/>
    <xf numFmtId="0" fontId="2" fillId="84" borderId="0" applyNumberFormat="0" applyBorder="0" applyAlignment="0" applyProtection="0"/>
    <xf numFmtId="0" fontId="2" fillId="0" borderId="0"/>
    <xf numFmtId="0" fontId="2" fillId="61" borderId="91" applyNumberFormat="0" applyFont="0" applyAlignment="0" applyProtection="0"/>
    <xf numFmtId="0" fontId="2" fillId="63" borderId="0" applyNumberFormat="0" applyBorder="0" applyAlignment="0" applyProtection="0"/>
    <xf numFmtId="0" fontId="2" fillId="64"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2" fillId="71" borderId="0" applyNumberFormat="0" applyBorder="0" applyAlignment="0" applyProtection="0"/>
    <xf numFmtId="0" fontId="2" fillId="72" borderId="0" applyNumberFormat="0" applyBorder="0" applyAlignment="0" applyProtection="0"/>
    <xf numFmtId="0" fontId="2" fillId="75" borderId="0" applyNumberFormat="0" applyBorder="0" applyAlignment="0" applyProtection="0"/>
    <xf numFmtId="0" fontId="2" fillId="76" borderId="0" applyNumberFormat="0" applyBorder="0" applyAlignment="0" applyProtection="0"/>
    <xf numFmtId="0" fontId="2" fillId="79" borderId="0" applyNumberFormat="0" applyBorder="0" applyAlignment="0" applyProtection="0"/>
    <xf numFmtId="0" fontId="2" fillId="80" borderId="0" applyNumberFormat="0" applyBorder="0" applyAlignment="0" applyProtection="0"/>
    <xf numFmtId="0" fontId="2" fillId="83" borderId="0" applyNumberFormat="0" applyBorder="0" applyAlignment="0" applyProtection="0"/>
    <xf numFmtId="0" fontId="2" fillId="84" borderId="0" applyNumberFormat="0" applyBorder="0" applyAlignment="0" applyProtection="0"/>
    <xf numFmtId="0" fontId="2" fillId="0" borderId="0"/>
    <xf numFmtId="167" fontId="2" fillId="0" borderId="0" applyFont="0" applyFill="0" applyBorder="0" applyAlignment="0" applyProtection="0"/>
    <xf numFmtId="0" fontId="2" fillId="0" borderId="0"/>
    <xf numFmtId="0" fontId="2" fillId="63" borderId="0" applyNumberFormat="0" applyBorder="0" applyAlignment="0" applyProtection="0"/>
    <xf numFmtId="0" fontId="2" fillId="61" borderId="91" applyNumberFormat="0" applyFont="0" applyAlignment="0" applyProtection="0"/>
    <xf numFmtId="0" fontId="2" fillId="0" borderId="0"/>
    <xf numFmtId="167" fontId="2" fillId="0" borderId="0" applyFont="0" applyFill="0" applyBorder="0" applyAlignment="0" applyProtection="0"/>
    <xf numFmtId="0" fontId="2" fillId="83" borderId="0" applyNumberFormat="0" applyBorder="0" applyAlignment="0" applyProtection="0"/>
    <xf numFmtId="0" fontId="2" fillId="80" borderId="0" applyNumberFormat="0" applyBorder="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61" borderId="91" applyNumberFormat="0" applyFont="0" applyAlignment="0" applyProtection="0"/>
    <xf numFmtId="0" fontId="2" fillId="63" borderId="0" applyNumberFormat="0" applyBorder="0" applyAlignment="0" applyProtection="0"/>
    <xf numFmtId="0" fontId="2" fillId="64"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2" fillId="71" borderId="0" applyNumberFormat="0" applyBorder="0" applyAlignment="0" applyProtection="0"/>
    <xf numFmtId="0" fontId="2" fillId="72" borderId="0" applyNumberFormat="0" applyBorder="0" applyAlignment="0" applyProtection="0"/>
    <xf numFmtId="0" fontId="2" fillId="75" borderId="0" applyNumberFormat="0" applyBorder="0" applyAlignment="0" applyProtection="0"/>
    <xf numFmtId="0" fontId="2" fillId="76" borderId="0" applyNumberFormat="0" applyBorder="0" applyAlignment="0" applyProtection="0"/>
    <xf numFmtId="0" fontId="2" fillId="79" borderId="0" applyNumberFormat="0" applyBorder="0" applyAlignment="0" applyProtection="0"/>
    <xf numFmtId="0" fontId="2" fillId="80" borderId="0" applyNumberFormat="0" applyBorder="0" applyAlignment="0" applyProtection="0"/>
    <xf numFmtId="0" fontId="2" fillId="83" borderId="0" applyNumberFormat="0" applyBorder="0" applyAlignment="0" applyProtection="0"/>
    <xf numFmtId="0" fontId="2" fillId="84" borderId="0" applyNumberFormat="0" applyBorder="0" applyAlignment="0" applyProtection="0"/>
    <xf numFmtId="0" fontId="2" fillId="0" borderId="0"/>
    <xf numFmtId="0" fontId="2" fillId="61" borderId="91" applyNumberFormat="0" applyFont="0" applyAlignment="0" applyProtection="0"/>
    <xf numFmtId="0" fontId="2" fillId="63" borderId="0" applyNumberFormat="0" applyBorder="0" applyAlignment="0" applyProtection="0"/>
    <xf numFmtId="0" fontId="2" fillId="64"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2" fillId="71" borderId="0" applyNumberFormat="0" applyBorder="0" applyAlignment="0" applyProtection="0"/>
    <xf numFmtId="0" fontId="2" fillId="72" borderId="0" applyNumberFormat="0" applyBorder="0" applyAlignment="0" applyProtection="0"/>
    <xf numFmtId="0" fontId="2" fillId="75" borderId="0" applyNumberFormat="0" applyBorder="0" applyAlignment="0" applyProtection="0"/>
    <xf numFmtId="0" fontId="2" fillId="76" borderId="0" applyNumberFormat="0" applyBorder="0" applyAlignment="0" applyProtection="0"/>
    <xf numFmtId="0" fontId="2" fillId="79" borderId="0" applyNumberFormat="0" applyBorder="0" applyAlignment="0" applyProtection="0"/>
    <xf numFmtId="0" fontId="2" fillId="80" borderId="0" applyNumberFormat="0" applyBorder="0" applyAlignment="0" applyProtection="0"/>
    <xf numFmtId="0" fontId="2" fillId="83" borderId="0" applyNumberFormat="0" applyBorder="0" applyAlignment="0" applyProtection="0"/>
    <xf numFmtId="0" fontId="2" fillId="84" borderId="0" applyNumberFormat="0" applyBorder="0" applyAlignment="0" applyProtection="0"/>
    <xf numFmtId="0" fontId="2" fillId="61" borderId="91" applyNumberFormat="0" applyFont="0" applyAlignment="0" applyProtection="0"/>
    <xf numFmtId="167" fontId="2" fillId="0" borderId="0" applyFont="0" applyFill="0" applyBorder="0" applyAlignment="0" applyProtection="0"/>
    <xf numFmtId="167" fontId="2" fillId="0" borderId="0" applyFont="0" applyFill="0" applyBorder="0" applyAlignment="0" applyProtection="0"/>
    <xf numFmtId="0" fontId="2" fillId="0" borderId="0"/>
    <xf numFmtId="167" fontId="2" fillId="0" borderId="0" applyFont="0" applyFill="0" applyBorder="0" applyAlignment="0" applyProtection="0"/>
    <xf numFmtId="0" fontId="2" fillId="61" borderId="91" applyNumberFormat="0" applyFont="0" applyAlignment="0" applyProtection="0"/>
    <xf numFmtId="0" fontId="2" fillId="63" borderId="0" applyNumberFormat="0" applyBorder="0" applyAlignment="0" applyProtection="0"/>
    <xf numFmtId="0" fontId="2" fillId="64"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2" fillId="71" borderId="0" applyNumberFormat="0" applyBorder="0" applyAlignment="0" applyProtection="0"/>
    <xf numFmtId="0" fontId="2" fillId="72" borderId="0" applyNumberFormat="0" applyBorder="0" applyAlignment="0" applyProtection="0"/>
    <xf numFmtId="0" fontId="2" fillId="75" borderId="0" applyNumberFormat="0" applyBorder="0" applyAlignment="0" applyProtection="0"/>
    <xf numFmtId="0" fontId="2" fillId="76" borderId="0" applyNumberFormat="0" applyBorder="0" applyAlignment="0" applyProtection="0"/>
    <xf numFmtId="0" fontId="2" fillId="79" borderId="0" applyNumberFormat="0" applyBorder="0" applyAlignment="0" applyProtection="0"/>
    <xf numFmtId="0" fontId="2" fillId="80" borderId="0" applyNumberFormat="0" applyBorder="0" applyAlignment="0" applyProtection="0"/>
    <xf numFmtId="0" fontId="2" fillId="83" borderId="0" applyNumberFormat="0" applyBorder="0" applyAlignment="0" applyProtection="0"/>
    <xf numFmtId="0" fontId="2" fillId="84" borderId="0" applyNumberFormat="0" applyBorder="0" applyAlignment="0" applyProtection="0"/>
    <xf numFmtId="0" fontId="2" fillId="0" borderId="0"/>
    <xf numFmtId="0" fontId="2" fillId="61" borderId="91" applyNumberFormat="0" applyFont="0" applyAlignment="0" applyProtection="0"/>
    <xf numFmtId="0" fontId="2" fillId="63" borderId="0" applyNumberFormat="0" applyBorder="0" applyAlignment="0" applyProtection="0"/>
    <xf numFmtId="0" fontId="2" fillId="64" borderId="0" applyNumberFormat="0" applyBorder="0" applyAlignment="0" applyProtection="0"/>
    <xf numFmtId="0" fontId="2" fillId="67" borderId="0" applyNumberFormat="0" applyBorder="0" applyAlignment="0" applyProtection="0"/>
    <xf numFmtId="0" fontId="2" fillId="68" borderId="0" applyNumberFormat="0" applyBorder="0" applyAlignment="0" applyProtection="0"/>
    <xf numFmtId="0" fontId="2" fillId="71" borderId="0" applyNumberFormat="0" applyBorder="0" applyAlignment="0" applyProtection="0"/>
    <xf numFmtId="0" fontId="2" fillId="72" borderId="0" applyNumberFormat="0" applyBorder="0" applyAlignment="0" applyProtection="0"/>
    <xf numFmtId="0" fontId="2" fillId="75" borderId="0" applyNumberFormat="0" applyBorder="0" applyAlignment="0" applyProtection="0"/>
    <xf numFmtId="0" fontId="2" fillId="76" borderId="0" applyNumberFormat="0" applyBorder="0" applyAlignment="0" applyProtection="0"/>
    <xf numFmtId="0" fontId="2" fillId="79" borderId="0" applyNumberFormat="0" applyBorder="0" applyAlignment="0" applyProtection="0"/>
    <xf numFmtId="0" fontId="2" fillId="80" borderId="0" applyNumberFormat="0" applyBorder="0" applyAlignment="0" applyProtection="0"/>
    <xf numFmtId="0" fontId="2" fillId="83" borderId="0" applyNumberFormat="0" applyBorder="0" applyAlignment="0" applyProtection="0"/>
    <xf numFmtId="0" fontId="2" fillId="84" borderId="0" applyNumberFormat="0" applyBorder="0" applyAlignment="0" applyProtection="0"/>
    <xf numFmtId="0" fontId="2" fillId="0" borderId="0"/>
    <xf numFmtId="0" fontId="1" fillId="63" borderId="0" applyNumberFormat="0" applyBorder="0" applyAlignment="0" applyProtection="0"/>
    <xf numFmtId="0" fontId="1" fillId="64" borderId="0" applyNumberFormat="0" applyBorder="0" applyAlignment="0" applyProtection="0"/>
    <xf numFmtId="0" fontId="1" fillId="67" borderId="0" applyNumberFormat="0" applyBorder="0" applyAlignment="0" applyProtection="0"/>
    <xf numFmtId="0" fontId="1" fillId="68"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61" borderId="91" applyNumberFormat="0" applyFont="0" applyAlignment="0" applyProtection="0"/>
    <xf numFmtId="166" fontId="1" fillId="0" borderId="0" applyFont="0" applyFill="0" applyBorder="0" applyAlignment="0" applyProtection="0"/>
    <xf numFmtId="0" fontId="1" fillId="0" borderId="0"/>
    <xf numFmtId="0" fontId="1" fillId="61" borderId="91"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61" borderId="91" applyNumberFormat="0" applyFont="0" applyAlignment="0" applyProtection="0"/>
    <xf numFmtId="0" fontId="1" fillId="63" borderId="0" applyNumberFormat="0" applyBorder="0" applyAlignment="0" applyProtection="0"/>
    <xf numFmtId="0" fontId="1" fillId="64" borderId="0" applyNumberFormat="0" applyBorder="0" applyAlignment="0" applyProtection="0"/>
    <xf numFmtId="0" fontId="1" fillId="67" borderId="0" applyNumberFormat="0" applyBorder="0" applyAlignment="0" applyProtection="0"/>
    <xf numFmtId="0" fontId="1" fillId="68"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0" borderId="0"/>
    <xf numFmtId="0" fontId="1" fillId="61" borderId="91" applyNumberFormat="0" applyFont="0" applyAlignment="0" applyProtection="0"/>
    <xf numFmtId="0" fontId="1" fillId="63" borderId="0" applyNumberFormat="0" applyBorder="0" applyAlignment="0" applyProtection="0"/>
    <xf numFmtId="0" fontId="1" fillId="64" borderId="0" applyNumberFormat="0" applyBorder="0" applyAlignment="0" applyProtection="0"/>
    <xf numFmtId="0" fontId="1" fillId="67" borderId="0" applyNumberFormat="0" applyBorder="0" applyAlignment="0" applyProtection="0"/>
    <xf numFmtId="0" fontId="1" fillId="68"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79" borderId="0" applyNumberFormat="0" applyBorder="0" applyAlignment="0" applyProtection="0"/>
    <xf numFmtId="166" fontId="1" fillId="0" borderId="0" applyFont="0" applyFill="0" applyBorder="0" applyAlignment="0" applyProtection="0"/>
    <xf numFmtId="0" fontId="1" fillId="0" borderId="0"/>
    <xf numFmtId="0" fontId="1" fillId="63" borderId="0" applyNumberFormat="0" applyBorder="0" applyAlignment="0" applyProtection="0"/>
    <xf numFmtId="0" fontId="1" fillId="64" borderId="0" applyNumberFormat="0" applyBorder="0" applyAlignment="0" applyProtection="0"/>
    <xf numFmtId="0" fontId="1" fillId="0" borderId="0"/>
    <xf numFmtId="0" fontId="1" fillId="67" borderId="0" applyNumberFormat="0" applyBorder="0" applyAlignment="0" applyProtection="0"/>
    <xf numFmtId="0" fontId="1" fillId="68" borderId="0" applyNumberFormat="0" applyBorder="0" applyAlignment="0" applyProtection="0"/>
    <xf numFmtId="0" fontId="1" fillId="72"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0" borderId="0"/>
    <xf numFmtId="0" fontId="1" fillId="75" borderId="0" applyNumberFormat="0" applyBorder="0" applyAlignment="0" applyProtection="0"/>
    <xf numFmtId="0" fontId="1" fillId="76" borderId="0" applyNumberFormat="0" applyBorder="0" applyAlignment="0" applyProtection="0"/>
    <xf numFmtId="0" fontId="1" fillId="84"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76" borderId="0" applyNumberFormat="0" applyBorder="0" applyAlignment="0" applyProtection="0"/>
    <xf numFmtId="166" fontId="1" fillId="0" borderId="0" applyFont="0" applyFill="0" applyBorder="0" applyAlignment="0" applyProtection="0"/>
    <xf numFmtId="0" fontId="1" fillId="61" borderId="91" applyNumberFormat="0" applyFont="0" applyAlignment="0" applyProtection="0"/>
    <xf numFmtId="166" fontId="1" fillId="0" borderId="0" applyFont="0" applyFill="0" applyBorder="0" applyAlignment="0" applyProtection="0"/>
    <xf numFmtId="0" fontId="1" fillId="0" borderId="0"/>
    <xf numFmtId="0" fontId="1" fillId="61" borderId="91" applyNumberFormat="0" applyFont="0" applyAlignment="0" applyProtection="0"/>
    <xf numFmtId="0" fontId="1" fillId="67" borderId="0" applyNumberFormat="0" applyBorder="0" applyAlignment="0" applyProtection="0"/>
    <xf numFmtId="0" fontId="1" fillId="71" borderId="0" applyNumberFormat="0" applyBorder="0" applyAlignment="0" applyProtection="0"/>
    <xf numFmtId="0" fontId="1" fillId="0" borderId="0"/>
    <xf numFmtId="0" fontId="1" fillId="84" borderId="0" applyNumberFormat="0" applyBorder="0" applyAlignment="0" applyProtection="0"/>
    <xf numFmtId="0" fontId="1" fillId="0" borderId="0"/>
    <xf numFmtId="0" fontId="1" fillId="61" borderId="91" applyNumberFormat="0" applyFont="0" applyAlignment="0" applyProtection="0"/>
    <xf numFmtId="0" fontId="1" fillId="75" borderId="0" applyNumberFormat="0" applyBorder="0" applyAlignment="0" applyProtection="0"/>
    <xf numFmtId="0" fontId="1" fillId="64" borderId="0" applyNumberFormat="0" applyBorder="0" applyAlignment="0" applyProtection="0"/>
    <xf numFmtId="0" fontId="1" fillId="84" borderId="0" applyNumberFormat="0" applyBorder="0" applyAlignment="0" applyProtection="0"/>
    <xf numFmtId="0" fontId="1" fillId="72" borderId="0" applyNumberFormat="0" applyBorder="0" applyAlignment="0" applyProtection="0"/>
    <xf numFmtId="0" fontId="1" fillId="68" borderId="0" applyNumberFormat="0" applyBorder="0" applyAlignment="0" applyProtection="0"/>
    <xf numFmtId="0" fontId="1" fillId="0" borderId="0"/>
    <xf numFmtId="0" fontId="1" fillId="0" borderId="0"/>
    <xf numFmtId="0" fontId="1" fillId="0" borderId="0"/>
    <xf numFmtId="166" fontId="1" fillId="0" borderId="0" applyFont="0" applyFill="0" applyBorder="0" applyAlignment="0" applyProtection="0"/>
    <xf numFmtId="0" fontId="1" fillId="0" borderId="0"/>
    <xf numFmtId="0" fontId="1" fillId="0" borderId="0"/>
    <xf numFmtId="0" fontId="1" fillId="0" borderId="0"/>
    <xf numFmtId="0" fontId="1" fillId="79" borderId="0" applyNumberFormat="0" applyBorder="0" applyAlignment="0" applyProtection="0"/>
    <xf numFmtId="0" fontId="1" fillId="84" borderId="0" applyNumberFormat="0" applyBorder="0" applyAlignment="0" applyProtection="0"/>
    <xf numFmtId="0" fontId="1" fillId="0" borderId="0"/>
    <xf numFmtId="0" fontId="1" fillId="76" borderId="0" applyNumberFormat="0" applyBorder="0" applyAlignment="0" applyProtection="0"/>
    <xf numFmtId="0" fontId="1" fillId="75" borderId="0" applyNumberFormat="0" applyBorder="0" applyAlignment="0" applyProtection="0"/>
    <xf numFmtId="0" fontId="1" fillId="0" borderId="0"/>
    <xf numFmtId="0" fontId="1" fillId="72" borderId="0" applyNumberFormat="0" applyBorder="0" applyAlignment="0" applyProtection="0"/>
    <xf numFmtId="0" fontId="1" fillId="71" borderId="0" applyNumberFormat="0" applyBorder="0" applyAlignment="0" applyProtection="0"/>
    <xf numFmtId="0" fontId="1" fillId="68" borderId="0" applyNumberFormat="0" applyBorder="0" applyAlignment="0" applyProtection="0"/>
    <xf numFmtId="0" fontId="1" fillId="67" borderId="0" applyNumberFormat="0" applyBorder="0" applyAlignment="0" applyProtection="0"/>
    <xf numFmtId="0" fontId="1" fillId="0" borderId="0"/>
    <xf numFmtId="0" fontId="1" fillId="64" borderId="0" applyNumberFormat="0" applyBorder="0" applyAlignment="0" applyProtection="0"/>
    <xf numFmtId="0" fontId="1" fillId="0" borderId="0"/>
    <xf numFmtId="0" fontId="1" fillId="0" borderId="0"/>
    <xf numFmtId="166" fontId="1" fillId="0" borderId="0" applyFont="0" applyFill="0" applyBorder="0" applyAlignment="0" applyProtection="0"/>
    <xf numFmtId="0" fontId="1" fillId="61" borderId="91" applyNumberFormat="0" applyFont="0" applyAlignment="0" applyProtection="0"/>
    <xf numFmtId="166" fontId="1" fillId="0" borderId="0" applyFont="0" applyFill="0" applyBorder="0" applyAlignment="0" applyProtection="0"/>
    <xf numFmtId="0" fontId="1" fillId="0" borderId="0"/>
    <xf numFmtId="0" fontId="1" fillId="61" borderId="91"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0" fontId="1" fillId="0" borderId="0"/>
    <xf numFmtId="0" fontId="1" fillId="0" borderId="0"/>
    <xf numFmtId="0" fontId="1" fillId="0" borderId="0"/>
    <xf numFmtId="0" fontId="1" fillId="79" borderId="0" applyNumberFormat="0" applyBorder="0" applyAlignment="0" applyProtection="0"/>
    <xf numFmtId="0" fontId="1" fillId="0" borderId="0"/>
    <xf numFmtId="0" fontId="1" fillId="64" borderId="0" applyNumberFormat="0" applyBorder="0" applyAlignment="0" applyProtection="0"/>
    <xf numFmtId="0" fontId="1" fillId="0" borderId="0"/>
    <xf numFmtId="0" fontId="1" fillId="68" borderId="0" applyNumberFormat="0" applyBorder="0" applyAlignment="0" applyProtection="0"/>
    <xf numFmtId="0" fontId="1" fillId="76" borderId="0" applyNumberFormat="0" applyBorder="0" applyAlignment="0" applyProtection="0"/>
    <xf numFmtId="0" fontId="1" fillId="72" borderId="0" applyNumberFormat="0" applyBorder="0" applyAlignment="0" applyProtection="0"/>
    <xf numFmtId="0" fontId="1" fillId="63" borderId="0" applyNumberFormat="0" applyBorder="0" applyAlignment="0" applyProtection="0"/>
    <xf numFmtId="0" fontId="1" fillId="61" borderId="91" applyNumberFormat="0" applyFont="0" applyAlignment="0" applyProtection="0"/>
    <xf numFmtId="0" fontId="1" fillId="0" borderId="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83" borderId="0" applyNumberFormat="0" applyBorder="0" applyAlignment="0" applyProtection="0"/>
    <xf numFmtId="0" fontId="1" fillId="80"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61" borderId="91" applyNumberFormat="0" applyFont="0" applyAlignment="0" applyProtection="0"/>
    <xf numFmtId="0" fontId="1" fillId="63" borderId="0" applyNumberFormat="0" applyBorder="0" applyAlignment="0" applyProtection="0"/>
    <xf numFmtId="0" fontId="1" fillId="64" borderId="0" applyNumberFormat="0" applyBorder="0" applyAlignment="0" applyProtection="0"/>
    <xf numFmtId="0" fontId="1" fillId="67" borderId="0" applyNumberFormat="0" applyBorder="0" applyAlignment="0" applyProtection="0"/>
    <xf numFmtId="0" fontId="1" fillId="68"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0" borderId="0"/>
    <xf numFmtId="0" fontId="1" fillId="61" borderId="91" applyNumberFormat="0" applyFont="0" applyAlignment="0" applyProtection="0"/>
    <xf numFmtId="0" fontId="1" fillId="63" borderId="0" applyNumberFormat="0" applyBorder="0" applyAlignment="0" applyProtection="0"/>
    <xf numFmtId="0" fontId="1" fillId="64" borderId="0" applyNumberFormat="0" applyBorder="0" applyAlignment="0" applyProtection="0"/>
    <xf numFmtId="0" fontId="1" fillId="67" borderId="0" applyNumberFormat="0" applyBorder="0" applyAlignment="0" applyProtection="0"/>
    <xf numFmtId="0" fontId="1" fillId="68"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68" borderId="0" applyNumberFormat="0" applyBorder="0" applyAlignment="0" applyProtection="0"/>
    <xf numFmtId="0" fontId="1" fillId="0" borderId="0"/>
    <xf numFmtId="0" fontId="1" fillId="0" borderId="0"/>
    <xf numFmtId="0" fontId="1" fillId="0" borderId="0"/>
    <xf numFmtId="0" fontId="1" fillId="0" borderId="0"/>
    <xf numFmtId="0" fontId="1" fillId="79" borderId="0" applyNumberFormat="0" applyBorder="0" applyAlignment="0" applyProtection="0"/>
    <xf numFmtId="0" fontId="1" fillId="0" borderId="0"/>
    <xf numFmtId="0" fontId="1" fillId="67" borderId="0" applyNumberFormat="0" applyBorder="0" applyAlignment="0" applyProtection="0"/>
    <xf numFmtId="0" fontId="1" fillId="76" borderId="0" applyNumberFormat="0" applyBorder="0" applyAlignment="0" applyProtection="0"/>
    <xf numFmtId="166" fontId="1" fillId="0" borderId="0" applyFont="0" applyFill="0" applyBorder="0" applyAlignment="0" applyProtection="0"/>
    <xf numFmtId="0" fontId="1" fillId="0" borderId="0"/>
    <xf numFmtId="0" fontId="1" fillId="63" borderId="0" applyNumberFormat="0" applyBorder="0" applyAlignment="0" applyProtection="0"/>
    <xf numFmtId="0" fontId="1" fillId="61" borderId="91" applyNumberFormat="0" applyFont="0" applyAlignment="0" applyProtection="0"/>
    <xf numFmtId="0" fontId="1" fillId="71" borderId="0" applyNumberFormat="0" applyBorder="0" applyAlignment="0" applyProtection="0"/>
    <xf numFmtId="0" fontId="1" fillId="75" borderId="0" applyNumberFormat="0" applyBorder="0" applyAlignment="0" applyProtection="0"/>
    <xf numFmtId="0" fontId="1" fillId="0" borderId="0"/>
    <xf numFmtId="0" fontId="1" fillId="0" borderId="0"/>
    <xf numFmtId="166" fontId="1" fillId="0" borderId="0" applyFont="0" applyFill="0" applyBorder="0" applyAlignment="0" applyProtection="0"/>
    <xf numFmtId="0" fontId="1" fillId="83" borderId="0" applyNumberFormat="0" applyBorder="0" applyAlignment="0" applyProtection="0"/>
    <xf numFmtId="0" fontId="1" fillId="80"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61" borderId="91" applyNumberFormat="0" applyFont="0" applyAlignment="0" applyProtection="0"/>
    <xf numFmtId="0" fontId="1" fillId="63" borderId="0" applyNumberFormat="0" applyBorder="0" applyAlignment="0" applyProtection="0"/>
    <xf numFmtId="0" fontId="1" fillId="64" borderId="0" applyNumberFormat="0" applyBorder="0" applyAlignment="0" applyProtection="0"/>
    <xf numFmtId="0" fontId="1" fillId="67" borderId="0" applyNumberFormat="0" applyBorder="0" applyAlignment="0" applyProtection="0"/>
    <xf numFmtId="0" fontId="1" fillId="68"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0" borderId="0"/>
    <xf numFmtId="0" fontId="1" fillId="61" borderId="91" applyNumberFormat="0" applyFont="0" applyAlignment="0" applyProtection="0"/>
    <xf numFmtId="0" fontId="1" fillId="63" borderId="0" applyNumberFormat="0" applyBorder="0" applyAlignment="0" applyProtection="0"/>
    <xf numFmtId="0" fontId="1" fillId="64" borderId="0" applyNumberFormat="0" applyBorder="0" applyAlignment="0" applyProtection="0"/>
    <xf numFmtId="0" fontId="1" fillId="67" borderId="0" applyNumberFormat="0" applyBorder="0" applyAlignment="0" applyProtection="0"/>
    <xf numFmtId="0" fontId="1" fillId="68"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64" borderId="0" applyNumberFormat="0" applyBorder="0" applyAlignment="0" applyProtection="0"/>
    <xf numFmtId="0" fontId="1" fillId="0" borderId="0"/>
    <xf numFmtId="0" fontId="1" fillId="67" borderId="0" applyNumberFormat="0" applyBorder="0" applyAlignment="0" applyProtection="0"/>
    <xf numFmtId="166" fontId="1" fillId="0" borderId="0" applyFont="0" applyFill="0" applyBorder="0" applyAlignment="0" applyProtection="0"/>
    <xf numFmtId="0" fontId="1" fillId="0" borderId="0"/>
    <xf numFmtId="0" fontId="1" fillId="63" borderId="0" applyNumberFormat="0" applyBorder="0" applyAlignment="0" applyProtection="0"/>
    <xf numFmtId="0" fontId="1" fillId="61" borderId="91" applyNumberFormat="0" applyFont="0" applyAlignment="0" applyProtection="0"/>
    <xf numFmtId="0" fontId="1" fillId="71" borderId="0" applyNumberFormat="0" applyBorder="0" applyAlignment="0" applyProtection="0"/>
    <xf numFmtId="0" fontId="1" fillId="75" borderId="0" applyNumberFormat="0" applyBorder="0" applyAlignment="0" applyProtection="0"/>
    <xf numFmtId="0" fontId="1" fillId="0" borderId="0"/>
    <xf numFmtId="0" fontId="1" fillId="0" borderId="0"/>
    <xf numFmtId="166" fontId="1" fillId="0" borderId="0" applyFont="0" applyFill="0" applyBorder="0" applyAlignment="0" applyProtection="0"/>
    <xf numFmtId="0" fontId="1" fillId="83" borderId="0" applyNumberFormat="0" applyBorder="0" applyAlignment="0" applyProtection="0"/>
    <xf numFmtId="0" fontId="1" fillId="80"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61" borderId="91" applyNumberFormat="0" applyFont="0" applyAlignment="0" applyProtection="0"/>
    <xf numFmtId="0" fontId="1" fillId="63" borderId="0" applyNumberFormat="0" applyBorder="0" applyAlignment="0" applyProtection="0"/>
    <xf numFmtId="0" fontId="1" fillId="64" borderId="0" applyNumberFormat="0" applyBorder="0" applyAlignment="0" applyProtection="0"/>
    <xf numFmtId="0" fontId="1" fillId="67" borderId="0" applyNumberFormat="0" applyBorder="0" applyAlignment="0" applyProtection="0"/>
    <xf numFmtId="0" fontId="1" fillId="68"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0" borderId="0"/>
    <xf numFmtId="0" fontId="1" fillId="61" borderId="91" applyNumberFormat="0" applyFont="0" applyAlignment="0" applyProtection="0"/>
    <xf numFmtId="0" fontId="1" fillId="63" borderId="0" applyNumberFormat="0" applyBorder="0" applyAlignment="0" applyProtection="0"/>
    <xf numFmtId="0" fontId="1" fillId="64" borderId="0" applyNumberFormat="0" applyBorder="0" applyAlignment="0" applyProtection="0"/>
    <xf numFmtId="0" fontId="1" fillId="67" borderId="0" applyNumberFormat="0" applyBorder="0" applyAlignment="0" applyProtection="0"/>
    <xf numFmtId="0" fontId="1" fillId="68"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0" borderId="0"/>
    <xf numFmtId="166" fontId="1" fillId="0" borderId="0" applyFont="0" applyFill="0" applyBorder="0" applyAlignment="0" applyProtection="0"/>
    <xf numFmtId="0" fontId="1" fillId="0" borderId="0"/>
    <xf numFmtId="0" fontId="1" fillId="63" borderId="0" applyNumberFormat="0" applyBorder="0" applyAlignment="0" applyProtection="0"/>
    <xf numFmtId="0" fontId="1" fillId="61" borderId="91" applyNumberFormat="0" applyFont="0" applyAlignment="0" applyProtection="0"/>
    <xf numFmtId="0" fontId="1" fillId="0" borderId="0"/>
    <xf numFmtId="166" fontId="1" fillId="0" borderId="0" applyFont="0" applyFill="0" applyBorder="0" applyAlignment="0" applyProtection="0"/>
    <xf numFmtId="0" fontId="1" fillId="83" borderId="0" applyNumberFormat="0" applyBorder="0" applyAlignment="0" applyProtection="0"/>
    <xf numFmtId="0" fontId="1" fillId="80"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61" borderId="91" applyNumberFormat="0" applyFont="0" applyAlignment="0" applyProtection="0"/>
    <xf numFmtId="0" fontId="1" fillId="63" borderId="0" applyNumberFormat="0" applyBorder="0" applyAlignment="0" applyProtection="0"/>
    <xf numFmtId="0" fontId="1" fillId="64" borderId="0" applyNumberFormat="0" applyBorder="0" applyAlignment="0" applyProtection="0"/>
    <xf numFmtId="0" fontId="1" fillId="67" borderId="0" applyNumberFormat="0" applyBorder="0" applyAlignment="0" applyProtection="0"/>
    <xf numFmtId="0" fontId="1" fillId="68"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0" borderId="0"/>
    <xf numFmtId="0" fontId="1" fillId="61" borderId="91" applyNumberFormat="0" applyFont="0" applyAlignment="0" applyProtection="0"/>
    <xf numFmtId="0" fontId="1" fillId="63" borderId="0" applyNumberFormat="0" applyBorder="0" applyAlignment="0" applyProtection="0"/>
    <xf numFmtId="0" fontId="1" fillId="64" borderId="0" applyNumberFormat="0" applyBorder="0" applyAlignment="0" applyProtection="0"/>
    <xf numFmtId="0" fontId="1" fillId="67" borderId="0" applyNumberFormat="0" applyBorder="0" applyAlignment="0" applyProtection="0"/>
    <xf numFmtId="0" fontId="1" fillId="68"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61" borderId="91" applyNumberFormat="0" applyFont="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xf numFmtId="166" fontId="1" fillId="0" borderId="0" applyFont="0" applyFill="0" applyBorder="0" applyAlignment="0" applyProtection="0"/>
    <xf numFmtId="0" fontId="1" fillId="61" borderId="91" applyNumberFormat="0" applyFont="0" applyAlignment="0" applyProtection="0"/>
    <xf numFmtId="0" fontId="1" fillId="63" borderId="0" applyNumberFormat="0" applyBorder="0" applyAlignment="0" applyProtection="0"/>
    <xf numFmtId="0" fontId="1" fillId="64" borderId="0" applyNumberFormat="0" applyBorder="0" applyAlignment="0" applyProtection="0"/>
    <xf numFmtId="0" fontId="1" fillId="67" borderId="0" applyNumberFormat="0" applyBorder="0" applyAlignment="0" applyProtection="0"/>
    <xf numFmtId="0" fontId="1" fillId="68"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0" borderId="0"/>
    <xf numFmtId="0" fontId="1" fillId="61" borderId="91" applyNumberFormat="0" applyFont="0" applyAlignment="0" applyProtection="0"/>
    <xf numFmtId="0" fontId="1" fillId="63" borderId="0" applyNumberFormat="0" applyBorder="0" applyAlignment="0" applyProtection="0"/>
    <xf numFmtId="0" fontId="1" fillId="64" borderId="0" applyNumberFormat="0" applyBorder="0" applyAlignment="0" applyProtection="0"/>
    <xf numFmtId="0" fontId="1" fillId="67" borderId="0" applyNumberFormat="0" applyBorder="0" applyAlignment="0" applyProtection="0"/>
    <xf numFmtId="0" fontId="1" fillId="68" borderId="0" applyNumberFormat="0" applyBorder="0" applyAlignment="0" applyProtection="0"/>
    <xf numFmtId="0" fontId="1" fillId="71" borderId="0" applyNumberFormat="0" applyBorder="0" applyAlignment="0" applyProtection="0"/>
    <xf numFmtId="0" fontId="1" fillId="72" borderId="0" applyNumberFormat="0" applyBorder="0" applyAlignment="0" applyProtection="0"/>
    <xf numFmtId="0" fontId="1" fillId="75" borderId="0" applyNumberFormat="0" applyBorder="0" applyAlignment="0" applyProtection="0"/>
    <xf numFmtId="0" fontId="1" fillId="76" borderId="0" applyNumberFormat="0" applyBorder="0" applyAlignment="0" applyProtection="0"/>
    <xf numFmtId="0" fontId="1" fillId="79" borderId="0" applyNumberFormat="0" applyBorder="0" applyAlignment="0" applyProtection="0"/>
    <xf numFmtId="0" fontId="1" fillId="80" borderId="0" applyNumberFormat="0" applyBorder="0" applyAlignment="0" applyProtection="0"/>
    <xf numFmtId="0" fontId="1" fillId="83" borderId="0" applyNumberFormat="0" applyBorder="0" applyAlignment="0" applyProtection="0"/>
    <xf numFmtId="0" fontId="1" fillId="84" borderId="0" applyNumberFormat="0" applyBorder="0" applyAlignment="0" applyProtection="0"/>
    <xf numFmtId="0" fontId="1" fillId="0" borderId="0"/>
    <xf numFmtId="184" fontId="115" fillId="0" borderId="106" applyNumberFormat="0" applyProtection="0">
      <alignment horizontal="right" vertical="center"/>
    </xf>
  </cellStyleXfs>
  <cellXfs count="911">
    <xf numFmtId="0" fontId="0" fillId="0" borderId="0" xfId="0"/>
    <xf numFmtId="0" fontId="18" fillId="0" borderId="0" xfId="0" applyFont="1"/>
    <xf numFmtId="0" fontId="19" fillId="0" borderId="0" xfId="0" applyFont="1"/>
    <xf numFmtId="0" fontId="20" fillId="0" borderId="0" xfId="0" applyFont="1" applyAlignment="1">
      <alignment horizontal="centerContinuous"/>
    </xf>
    <xf numFmtId="0" fontId="20" fillId="0" borderId="0" xfId="0" applyFont="1"/>
    <xf numFmtId="0" fontId="21" fillId="2" borderId="1" xfId="0" applyFont="1" applyFill="1" applyBorder="1" applyAlignment="1">
      <alignment horizontal="center"/>
    </xf>
    <xf numFmtId="0" fontId="21" fillId="2" borderId="2" xfId="0" applyFont="1" applyFill="1" applyBorder="1" applyAlignment="1">
      <alignment horizontal="center"/>
    </xf>
    <xf numFmtId="14" fontId="21" fillId="2" borderId="1" xfId="0" applyNumberFormat="1" applyFont="1" applyFill="1" applyBorder="1" applyAlignment="1">
      <alignment horizontal="center"/>
    </xf>
    <xf numFmtId="14" fontId="21" fillId="2" borderId="3" xfId="0" applyNumberFormat="1" applyFont="1" applyFill="1" applyBorder="1" applyAlignment="1">
      <alignment horizontal="center"/>
    </xf>
    <xf numFmtId="0" fontId="20" fillId="0" borderId="4" xfId="0" applyFont="1" applyBorder="1"/>
    <xf numFmtId="0" fontId="20" fillId="0" borderId="5" xfId="0" applyFont="1" applyBorder="1"/>
    <xf numFmtId="3" fontId="20" fillId="0" borderId="4" xfId="0" applyNumberFormat="1" applyFont="1" applyBorder="1"/>
    <xf numFmtId="3" fontId="20" fillId="0" borderId="6" xfId="0" applyNumberFormat="1" applyFont="1" applyBorder="1"/>
    <xf numFmtId="3" fontId="21" fillId="0" borderId="4" xfId="0" applyNumberFormat="1" applyFont="1" applyBorder="1"/>
    <xf numFmtId="0" fontId="20" fillId="0" borderId="7" xfId="0" applyFont="1" applyBorder="1"/>
    <xf numFmtId="0" fontId="21" fillId="0" borderId="8" xfId="0" applyFont="1" applyBorder="1"/>
    <xf numFmtId="0" fontId="21" fillId="0" borderId="9" xfId="0" applyFont="1" applyBorder="1"/>
    <xf numFmtId="0" fontId="21" fillId="0" borderId="10" xfId="0" applyFont="1" applyBorder="1"/>
    <xf numFmtId="0" fontId="20" fillId="3" borderId="4" xfId="0" applyFont="1" applyFill="1" applyBorder="1"/>
    <xf numFmtId="0" fontId="20" fillId="3" borderId="5" xfId="0" applyFont="1" applyFill="1" applyBorder="1"/>
    <xf numFmtId="0" fontId="20" fillId="0" borderId="6" xfId="0" applyFont="1" applyBorder="1"/>
    <xf numFmtId="3" fontId="20" fillId="0" borderId="5" xfId="0" applyNumberFormat="1" applyFont="1" applyBorder="1"/>
    <xf numFmtId="0" fontId="21" fillId="2" borderId="1" xfId="0" applyFont="1" applyFill="1" applyBorder="1"/>
    <xf numFmtId="0" fontId="21" fillId="2" borderId="2" xfId="0" applyFont="1" applyFill="1" applyBorder="1"/>
    <xf numFmtId="3" fontId="21" fillId="2" borderId="1" xfId="0" applyNumberFormat="1" applyFont="1" applyFill="1" applyBorder="1"/>
    <xf numFmtId="3" fontId="20" fillId="0" borderId="0" xfId="0" applyNumberFormat="1" applyFont="1" applyBorder="1"/>
    <xf numFmtId="3" fontId="20" fillId="0" borderId="0" xfId="0" applyNumberFormat="1" applyFont="1"/>
    <xf numFmtId="0" fontId="21" fillId="3" borderId="11" xfId="0" applyFont="1" applyFill="1" applyBorder="1"/>
    <xf numFmtId="0" fontId="21" fillId="3" borderId="12" xfId="0" applyFont="1" applyFill="1" applyBorder="1"/>
    <xf numFmtId="3" fontId="21" fillId="0" borderId="13" xfId="0" applyNumberFormat="1" applyFont="1" applyBorder="1"/>
    <xf numFmtId="0" fontId="21" fillId="0" borderId="14" xfId="0" applyFont="1" applyBorder="1"/>
    <xf numFmtId="3" fontId="21" fillId="0" borderId="15" xfId="0" applyNumberFormat="1" applyFont="1" applyBorder="1"/>
    <xf numFmtId="0" fontId="20" fillId="0" borderId="0" xfId="0" applyFont="1" applyAlignment="1">
      <alignment horizontal="left"/>
    </xf>
    <xf numFmtId="169" fontId="20" fillId="0" borderId="0" xfId="0" applyNumberFormat="1" applyFont="1" applyAlignment="1">
      <alignment horizontal="centerContinuous"/>
    </xf>
    <xf numFmtId="0" fontId="21" fillId="0" borderId="4" xfId="0" applyFont="1" applyBorder="1"/>
    <xf numFmtId="0" fontId="21" fillId="0" borderId="6" xfId="0" applyFont="1" applyBorder="1"/>
    <xf numFmtId="0" fontId="21" fillId="0" borderId="0" xfId="0" applyFont="1"/>
    <xf numFmtId="0" fontId="25" fillId="0" borderId="0" xfId="0" applyFont="1"/>
    <xf numFmtId="0" fontId="20" fillId="0" borderId="0" xfId="0" applyFont="1" applyBorder="1"/>
    <xf numFmtId="0" fontId="18" fillId="0" borderId="0" xfId="0" applyFont="1" applyAlignment="1">
      <alignment horizontal="centerContinuous"/>
    </xf>
    <xf numFmtId="0" fontId="20" fillId="0" borderId="16" xfId="0" applyFont="1" applyBorder="1"/>
    <xf numFmtId="0" fontId="21" fillId="0" borderId="17" xfId="0" applyFont="1" applyBorder="1"/>
    <xf numFmtId="0" fontId="21" fillId="0" borderId="1" xfId="0" applyFont="1" applyBorder="1"/>
    <xf numFmtId="0" fontId="21" fillId="0" borderId="18" xfId="0" applyFont="1" applyBorder="1"/>
    <xf numFmtId="0" fontId="21" fillId="0" borderId="6" xfId="0" applyFont="1" applyBorder="1" applyAlignment="1">
      <alignment horizontal="center"/>
    </xf>
    <xf numFmtId="0" fontId="21" fillId="0" borderId="1" xfId="0" applyFont="1" applyBorder="1" applyAlignment="1">
      <alignment horizontal="centerContinuous"/>
    </xf>
    <xf numFmtId="0" fontId="21" fillId="0" borderId="18" xfId="0" applyFont="1" applyBorder="1" applyAlignment="1">
      <alignment horizontal="centerContinuous"/>
    </xf>
    <xf numFmtId="0" fontId="21" fillId="0" borderId="2" xfId="0" applyFont="1" applyBorder="1" applyAlignment="1">
      <alignment horizontal="centerContinuous"/>
    </xf>
    <xf numFmtId="0" fontId="21" fillId="0" borderId="17" xfId="0" applyFont="1" applyBorder="1" applyAlignment="1">
      <alignment horizontal="center"/>
    </xf>
    <xf numFmtId="0" fontId="21" fillId="0" borderId="7" xfId="0" applyFont="1" applyBorder="1"/>
    <xf numFmtId="0" fontId="21" fillId="0" borderId="7" xfId="0" applyFont="1" applyBorder="1" applyAlignment="1">
      <alignment horizontal="center"/>
    </xf>
    <xf numFmtId="0" fontId="20" fillId="0" borderId="17" xfId="0" applyFont="1" applyBorder="1"/>
    <xf numFmtId="0" fontId="21" fillId="0" borderId="3" xfId="0" applyFont="1" applyBorder="1"/>
    <xf numFmtId="0" fontId="24" fillId="0" borderId="0" xfId="0" applyFont="1" applyAlignment="1">
      <alignment horizontal="left"/>
    </xf>
    <xf numFmtId="0" fontId="26" fillId="3" borderId="0" xfId="0" applyFont="1" applyFill="1" applyAlignment="1">
      <alignment horizontal="centerContinuous"/>
    </xf>
    <xf numFmtId="0" fontId="22" fillId="3" borderId="0" xfId="0" applyFont="1" applyFill="1" applyAlignment="1">
      <alignment horizontal="centerContinuous"/>
    </xf>
    <xf numFmtId="2" fontId="22" fillId="3" borderId="0" xfId="0" applyNumberFormat="1" applyFont="1" applyFill="1" applyAlignment="1">
      <alignment horizontal="centerContinuous"/>
    </xf>
    <xf numFmtId="0" fontId="20" fillId="3" borderId="0" xfId="0" applyFont="1" applyFill="1"/>
    <xf numFmtId="0" fontId="21" fillId="3" borderId="0" xfId="0" applyFont="1" applyFill="1"/>
    <xf numFmtId="0" fontId="26" fillId="3" borderId="0" xfId="0" applyFont="1" applyFill="1" applyAlignment="1"/>
    <xf numFmtId="0" fontId="21" fillId="3" borderId="0" xfId="0" applyFont="1" applyFill="1" applyAlignment="1"/>
    <xf numFmtId="0" fontId="22" fillId="3" borderId="0" xfId="0" applyFont="1" applyFill="1"/>
    <xf numFmtId="2" fontId="22" fillId="3" borderId="0" xfId="0" applyNumberFormat="1" applyFont="1" applyFill="1"/>
    <xf numFmtId="0" fontId="20" fillId="3" borderId="0" xfId="0" applyFont="1" applyFill="1" applyBorder="1"/>
    <xf numFmtId="0" fontId="22" fillId="3" borderId="0" xfId="0" applyFont="1" applyFill="1" applyBorder="1"/>
    <xf numFmtId="3" fontId="22" fillId="3" borderId="0" xfId="0" applyNumberFormat="1" applyFont="1" applyFill="1"/>
    <xf numFmtId="2" fontId="22" fillId="3" borderId="0" xfId="0" applyNumberFormat="1" applyFont="1" applyFill="1" applyBorder="1"/>
    <xf numFmtId="3" fontId="22" fillId="3" borderId="0" xfId="0" applyNumberFormat="1" applyFont="1" applyFill="1" applyBorder="1"/>
    <xf numFmtId="0" fontId="18" fillId="3" borderId="0" xfId="0" applyFont="1" applyFill="1"/>
    <xf numFmtId="0" fontId="27" fillId="3" borderId="0" xfId="0" applyFont="1" applyFill="1" applyAlignment="1">
      <alignment horizontal="center"/>
    </xf>
    <xf numFmtId="0" fontId="22" fillId="3" borderId="0" xfId="0" applyFont="1" applyFill="1" applyBorder="1" applyAlignment="1">
      <alignment horizontal="centerContinuous"/>
    </xf>
    <xf numFmtId="2" fontId="22" fillId="3" borderId="0" xfId="0" applyNumberFormat="1" applyFont="1" applyFill="1" applyBorder="1" applyAlignment="1">
      <alignment horizontal="centerContinuous"/>
    </xf>
    <xf numFmtId="172" fontId="22" fillId="3" borderId="0" xfId="0" applyNumberFormat="1" applyFont="1" applyFill="1" applyBorder="1"/>
    <xf numFmtId="0" fontId="18" fillId="3" borderId="0" xfId="0" applyFont="1" applyFill="1" applyAlignment="1">
      <alignment horizontal="center"/>
    </xf>
    <xf numFmtId="0" fontId="22" fillId="3" borderId="0" xfId="0" applyFont="1" applyFill="1" applyAlignment="1"/>
    <xf numFmtId="0" fontId="20" fillId="3" borderId="0" xfId="0" applyFont="1" applyFill="1" applyAlignment="1"/>
    <xf numFmtId="0" fontId="22" fillId="3" borderId="0" xfId="0" applyFont="1" applyFill="1" applyBorder="1" applyAlignment="1">
      <alignment horizontal="right"/>
    </xf>
    <xf numFmtId="0" fontId="20" fillId="0" borderId="17" xfId="0" applyFont="1" applyBorder="1" applyAlignment="1">
      <alignment horizontal="center"/>
    </xf>
    <xf numFmtId="0" fontId="21" fillId="0" borderId="20" xfId="0" applyFont="1" applyBorder="1" applyAlignment="1">
      <alignment horizontal="centerContinuous"/>
    </xf>
    <xf numFmtId="0" fontId="21" fillId="0" borderId="19" xfId="0" applyFont="1" applyBorder="1" applyAlignment="1">
      <alignment horizontal="centerContinuous"/>
    </xf>
    <xf numFmtId="0" fontId="20" fillId="0" borderId="11" xfId="0" applyFont="1" applyBorder="1"/>
    <xf numFmtId="0" fontId="21" fillId="0" borderId="0" xfId="0" applyFont="1" applyAlignment="1">
      <alignment horizontal="centerContinuous"/>
    </xf>
    <xf numFmtId="0" fontId="20" fillId="0" borderId="0" xfId="0" applyFont="1" applyAlignment="1">
      <alignment horizontal="center"/>
    </xf>
    <xf numFmtId="0" fontId="20" fillId="0" borderId="6" xfId="0" applyFont="1" applyBorder="1" applyAlignment="1">
      <alignment horizontal="center"/>
    </xf>
    <xf numFmtId="0" fontId="24" fillId="0" borderId="0" xfId="0" applyFont="1" applyAlignment="1">
      <alignment horizontal="centerContinuous"/>
    </xf>
    <xf numFmtId="0" fontId="21" fillId="0" borderId="21" xfId="0" applyFont="1" applyBorder="1" applyAlignment="1">
      <alignment horizontal="centerContinuous"/>
    </xf>
    <xf numFmtId="0" fontId="21" fillId="0" borderId="3" xfId="0" applyFont="1" applyBorder="1" applyAlignment="1">
      <alignment horizontal="center"/>
    </xf>
    <xf numFmtId="0" fontId="21" fillId="0" borderId="0" xfId="0" applyFont="1" applyAlignment="1">
      <alignment horizontal="right"/>
    </xf>
    <xf numFmtId="0" fontId="24" fillId="0" borderId="0" xfId="0" applyFont="1"/>
    <xf numFmtId="0" fontId="21" fillId="0" borderId="0" xfId="0" applyFont="1" applyAlignment="1"/>
    <xf numFmtId="0" fontId="20" fillId="0" borderId="12" xfId="0" applyFont="1" applyBorder="1"/>
    <xf numFmtId="171" fontId="20" fillId="0" borderId="0" xfId="4" applyNumberFormat="1" applyFont="1" applyAlignment="1">
      <alignment horizontal="centerContinuous"/>
    </xf>
    <xf numFmtId="171" fontId="20" fillId="0" borderId="0" xfId="4" applyNumberFormat="1" applyFont="1"/>
    <xf numFmtId="4" fontId="21" fillId="0" borderId="6" xfId="0" applyNumberFormat="1" applyFont="1" applyBorder="1" applyAlignment="1">
      <alignment horizontal="center"/>
    </xf>
    <xf numFmtId="171" fontId="20" fillId="0" borderId="17" xfId="4" applyNumberFormat="1" applyFont="1" applyBorder="1"/>
    <xf numFmtId="0" fontId="20" fillId="0" borderId="7" xfId="0" applyFont="1" applyBorder="1" applyAlignment="1">
      <alignment horizontal="center"/>
    </xf>
    <xf numFmtId="0" fontId="21" fillId="0" borderId="17" xfId="0" applyFont="1" applyBorder="1" applyAlignment="1">
      <alignment horizontal="centerContinuous"/>
    </xf>
    <xf numFmtId="171" fontId="21" fillId="0" borderId="17" xfId="4" applyNumberFormat="1" applyFont="1" applyBorder="1" applyAlignment="1">
      <alignment horizontal="centerContinuous"/>
    </xf>
    <xf numFmtId="0" fontId="20" fillId="0" borderId="4" xfId="0" applyFont="1" applyBorder="1" applyAlignment="1">
      <alignment horizontal="justify" vertical="center"/>
    </xf>
    <xf numFmtId="3" fontId="20" fillId="0" borderId="4" xfId="0" applyNumberFormat="1" applyFont="1" applyBorder="1" applyAlignment="1">
      <alignment vertical="center"/>
    </xf>
    <xf numFmtId="0" fontId="21" fillId="0" borderId="22" xfId="0" applyFont="1" applyBorder="1"/>
    <xf numFmtId="0" fontId="21" fillId="0" borderId="0" xfId="0" applyFont="1" applyAlignment="1">
      <alignment vertical="center"/>
    </xf>
    <xf numFmtId="4" fontId="21" fillId="0" borderId="7" xfId="0" applyNumberFormat="1" applyFont="1" applyBorder="1" applyAlignment="1">
      <alignment horizontal="center"/>
    </xf>
    <xf numFmtId="171" fontId="20" fillId="0" borderId="6" xfId="4" applyNumberFormat="1" applyFont="1" applyBorder="1" applyAlignment="1">
      <alignment horizontal="center"/>
    </xf>
    <xf numFmtId="0" fontId="29" fillId="0" borderId="0" xfId="0" applyFont="1"/>
    <xf numFmtId="14" fontId="19" fillId="0" borderId="0" xfId="0" applyNumberFormat="1" applyFont="1" applyAlignment="1">
      <alignment horizontal="left"/>
    </xf>
    <xf numFmtId="0" fontId="18" fillId="0" borderId="4" xfId="0" applyFont="1" applyBorder="1"/>
    <xf numFmtId="0" fontId="18" fillId="0" borderId="19" xfId="0" applyFont="1" applyBorder="1"/>
    <xf numFmtId="164" fontId="18" fillId="0" borderId="17" xfId="4" applyFont="1" applyBorder="1"/>
    <xf numFmtId="164" fontId="18" fillId="0" borderId="20" xfId="4" applyFont="1" applyBorder="1"/>
    <xf numFmtId="164" fontId="18" fillId="0" borderId="19" xfId="4" applyFont="1" applyBorder="1"/>
    <xf numFmtId="0" fontId="18" fillId="0" borderId="0" xfId="0" applyFont="1" applyBorder="1"/>
    <xf numFmtId="14" fontId="24" fillId="0" borderId="11" xfId="0" applyNumberFormat="1" applyFont="1" applyBorder="1" applyAlignment="1">
      <alignment horizontal="center"/>
    </xf>
    <xf numFmtId="0" fontId="18" fillId="0" borderId="20" xfId="0" applyFont="1" applyBorder="1"/>
    <xf numFmtId="0" fontId="18" fillId="0" borderId="11" xfId="0" applyFont="1" applyBorder="1"/>
    <xf numFmtId="0" fontId="24" fillId="0" borderId="7" xfId="0" applyFont="1" applyBorder="1" applyAlignment="1">
      <alignment horizontal="center"/>
    </xf>
    <xf numFmtId="0" fontId="24" fillId="3" borderId="0" xfId="0" applyFont="1" applyFill="1" applyAlignment="1">
      <alignment horizontal="right"/>
    </xf>
    <xf numFmtId="10" fontId="18" fillId="0" borderId="20" xfId="0" applyNumberFormat="1" applyFont="1" applyBorder="1" applyAlignment="1">
      <alignment horizontal="centerContinuous"/>
    </xf>
    <xf numFmtId="10" fontId="18" fillId="0" borderId="17" xfId="4" applyNumberFormat="1" applyFont="1" applyBorder="1" applyAlignment="1">
      <alignment horizontal="centerContinuous"/>
    </xf>
    <xf numFmtId="4" fontId="24" fillId="0" borderId="6" xfId="0" applyNumberFormat="1" applyFont="1" applyBorder="1" applyAlignment="1">
      <alignment horizontal="center"/>
    </xf>
    <xf numFmtId="14" fontId="24" fillId="0" borderId="0" xfId="0" applyNumberFormat="1" applyFont="1" applyAlignment="1">
      <alignment horizontal="center"/>
    </xf>
    <xf numFmtId="0" fontId="24" fillId="0" borderId="0" xfId="0" applyFont="1" applyAlignment="1">
      <alignment horizontal="center"/>
    </xf>
    <xf numFmtId="0" fontId="24" fillId="0" borderId="0" xfId="0" applyFont="1" applyAlignment="1">
      <alignment horizontal="right"/>
    </xf>
    <xf numFmtId="0" fontId="20" fillId="0" borderId="6" xfId="0" applyFont="1" applyBorder="1" applyAlignment="1">
      <alignment vertical="center" wrapText="1"/>
    </xf>
    <xf numFmtId="0" fontId="20" fillId="0" borderId="23" xfId="0" applyFont="1" applyBorder="1"/>
    <xf numFmtId="0" fontId="20" fillId="0" borderId="13" xfId="0" applyFont="1" applyBorder="1"/>
    <xf numFmtId="0" fontId="20" fillId="0" borderId="23" xfId="0" applyFont="1" applyBorder="1" applyAlignment="1">
      <alignment vertical="center" wrapText="1"/>
    </xf>
    <xf numFmtId="15" fontId="21" fillId="2" borderId="3" xfId="0" applyNumberFormat="1" applyFont="1" applyFill="1" applyBorder="1" applyAlignment="1">
      <alignment horizontal="center"/>
    </xf>
    <xf numFmtId="0" fontId="21" fillId="2" borderId="17" xfId="0" applyFont="1" applyFill="1" applyBorder="1" applyAlignment="1">
      <alignment horizontal="center"/>
    </xf>
    <xf numFmtId="0" fontId="21" fillId="2" borderId="6" xfId="0" applyFont="1" applyFill="1" applyBorder="1" applyAlignment="1">
      <alignment horizontal="center"/>
    </xf>
    <xf numFmtId="0" fontId="21" fillId="2" borderId="7" xfId="0" applyFont="1" applyFill="1" applyBorder="1" applyAlignment="1">
      <alignment horizontal="center"/>
    </xf>
    <xf numFmtId="0" fontId="24" fillId="0" borderId="0" xfId="0" applyFont="1" applyBorder="1" applyAlignment="1">
      <alignment horizontal="center"/>
    </xf>
    <xf numFmtId="0" fontId="20" fillId="0" borderId="24" xfId="0" applyFont="1" applyBorder="1" applyAlignment="1">
      <alignment horizontal="justify" vertical="center" wrapText="1"/>
    </xf>
    <xf numFmtId="0" fontId="20" fillId="0" borderId="24" xfId="0" applyFont="1" applyBorder="1" applyAlignment="1">
      <alignment vertical="center"/>
    </xf>
    <xf numFmtId="0" fontId="20" fillId="0" borderId="25" xfId="0" applyFont="1" applyBorder="1" applyAlignment="1">
      <alignment horizontal="justify" vertical="center"/>
    </xf>
    <xf numFmtId="3" fontId="20" fillId="0" borderId="25" xfId="0" applyNumberFormat="1" applyFont="1" applyBorder="1" applyAlignment="1">
      <alignment vertical="center"/>
    </xf>
    <xf numFmtId="0" fontId="20" fillId="0" borderId="25" xfId="0" applyFont="1" applyBorder="1" applyAlignment="1">
      <alignment horizontal="justify" vertical="center" wrapText="1"/>
    </xf>
    <xf numFmtId="0" fontId="18" fillId="0" borderId="4" xfId="0" applyFont="1" applyBorder="1" applyAlignment="1">
      <alignment vertical="center"/>
    </xf>
    <xf numFmtId="0" fontId="18" fillId="2" borderId="4" xfId="0" applyFont="1" applyFill="1" applyBorder="1" applyAlignment="1">
      <alignment vertical="center"/>
    </xf>
    <xf numFmtId="0" fontId="18" fillId="2" borderId="4" xfId="0" applyFont="1" applyFill="1" applyBorder="1"/>
    <xf numFmtId="4" fontId="24" fillId="2" borderId="6" xfId="0" applyNumberFormat="1" applyFont="1" applyFill="1" applyBorder="1" applyAlignment="1">
      <alignment horizontal="center"/>
    </xf>
    <xf numFmtId="0" fontId="31" fillId="0" borderId="4" xfId="0" applyFont="1" applyBorder="1"/>
    <xf numFmtId="0" fontId="30" fillId="0" borderId="4" xfId="0" applyFont="1" applyBorder="1"/>
    <xf numFmtId="3" fontId="31" fillId="0" borderId="4" xfId="0" applyNumberFormat="1" applyFont="1" applyBorder="1"/>
    <xf numFmtId="0" fontId="21" fillId="0" borderId="6" xfId="0" applyFont="1" applyBorder="1" applyAlignment="1">
      <alignment horizontal="centerContinuous"/>
    </xf>
    <xf numFmtId="0" fontId="21" fillId="0" borderId="17" xfId="0" applyFont="1" applyBorder="1" applyAlignment="1">
      <alignment horizontal="center" vertical="center"/>
    </xf>
    <xf numFmtId="0" fontId="21" fillId="0" borderId="0" xfId="0" applyFont="1" applyAlignment="1">
      <alignment horizontal="center" vertical="center"/>
    </xf>
    <xf numFmtId="0" fontId="21" fillId="0" borderId="7" xfId="0" applyFont="1" applyBorder="1" applyAlignment="1">
      <alignment horizontal="center" vertical="center"/>
    </xf>
    <xf numFmtId="0" fontId="21" fillId="0" borderId="20" xfId="0" applyFont="1" applyBorder="1"/>
    <xf numFmtId="0" fontId="21" fillId="0" borderId="11" xfId="0" applyFont="1" applyBorder="1"/>
    <xf numFmtId="0" fontId="24" fillId="0" borderId="0" xfId="0" applyFont="1" applyAlignment="1"/>
    <xf numFmtId="0" fontId="24" fillId="3" borderId="0" xfId="0" applyFont="1" applyFill="1" applyAlignment="1"/>
    <xf numFmtId="14" fontId="24" fillId="3" borderId="0" xfId="0" applyNumberFormat="1" applyFont="1" applyFill="1" applyAlignment="1">
      <alignment horizontal="left"/>
    </xf>
    <xf numFmtId="0" fontId="24" fillId="0" borderId="0" xfId="0" applyFont="1" applyAlignment="1">
      <alignment wrapText="1"/>
    </xf>
    <xf numFmtId="170" fontId="20" fillId="0" borderId="0" xfId="0" applyNumberFormat="1" applyFont="1"/>
    <xf numFmtId="3" fontId="18" fillId="0" borderId="0" xfId="0" applyNumberFormat="1" applyFont="1"/>
    <xf numFmtId="0" fontId="23" fillId="0" borderId="0" xfId="0" applyFont="1"/>
    <xf numFmtId="14" fontId="30" fillId="2" borderId="3" xfId="0" applyNumberFormat="1" applyFont="1" applyFill="1" applyBorder="1" applyAlignment="1">
      <alignment horizontal="center"/>
    </xf>
    <xf numFmtId="0" fontId="30" fillId="2" borderId="27" xfId="0" applyFont="1" applyFill="1" applyBorder="1"/>
    <xf numFmtId="4" fontId="20" fillId="0" borderId="4" xfId="0" applyNumberFormat="1" applyFont="1" applyBorder="1" applyAlignment="1">
      <alignment horizontal="center"/>
    </xf>
    <xf numFmtId="4" fontId="21" fillId="0" borderId="4" xfId="0" applyNumberFormat="1" applyFont="1" applyBorder="1" applyAlignment="1">
      <alignment horizontal="center"/>
    </xf>
    <xf numFmtId="4" fontId="21" fillId="0" borderId="13" xfId="0" applyNumberFormat="1" applyFont="1" applyBorder="1" applyAlignment="1">
      <alignment horizontal="center"/>
    </xf>
    <xf numFmtId="4" fontId="20" fillId="0" borderId="6" xfId="0" applyNumberFormat="1" applyFont="1" applyBorder="1" applyAlignment="1">
      <alignment horizontal="center"/>
    </xf>
    <xf numFmtId="4" fontId="21" fillId="0" borderId="15" xfId="0" applyNumberFormat="1" applyFont="1" applyBorder="1" applyAlignment="1">
      <alignment horizontal="center"/>
    </xf>
    <xf numFmtId="4" fontId="21" fillId="2" borderId="1" xfId="0" applyNumberFormat="1" applyFont="1" applyFill="1" applyBorder="1" applyAlignment="1">
      <alignment horizontal="center"/>
    </xf>
    <xf numFmtId="3" fontId="20" fillId="0" borderId="17" xfId="0" applyNumberFormat="1" applyFont="1" applyBorder="1"/>
    <xf numFmtId="14" fontId="24" fillId="0" borderId="0" xfId="0" applyNumberFormat="1" applyFont="1" applyAlignment="1"/>
    <xf numFmtId="4" fontId="20" fillId="0" borderId="0" xfId="0" applyNumberFormat="1" applyFont="1"/>
    <xf numFmtId="3" fontId="20" fillId="0" borderId="6" xfId="0" applyNumberFormat="1" applyFont="1" applyFill="1" applyBorder="1"/>
    <xf numFmtId="37" fontId="20" fillId="0" borderId="0" xfId="0" applyNumberFormat="1" applyFont="1"/>
    <xf numFmtId="3" fontId="20" fillId="0" borderId="0" xfId="0" applyNumberFormat="1" applyFont="1" applyFill="1"/>
    <xf numFmtId="175" fontId="20" fillId="0" borderId="0" xfId="3" applyNumberFormat="1" applyFont="1"/>
    <xf numFmtId="175" fontId="20" fillId="0" borderId="0" xfId="3" applyNumberFormat="1" applyFont="1" applyBorder="1"/>
    <xf numFmtId="37" fontId="20" fillId="0" borderId="0" xfId="0" applyNumberFormat="1" applyFont="1" applyBorder="1"/>
    <xf numFmtId="175" fontId="20" fillId="0" borderId="0" xfId="0" applyNumberFormat="1" applyFont="1" applyBorder="1"/>
    <xf numFmtId="0" fontId="38" fillId="0" borderId="17" xfId="0" applyFont="1" applyBorder="1"/>
    <xf numFmtId="0" fontId="38" fillId="0" borderId="6" xfId="0" applyFont="1" applyBorder="1"/>
    <xf numFmtId="0" fontId="38" fillId="0" borderId="7" xfId="0" applyFont="1" applyBorder="1"/>
    <xf numFmtId="0" fontId="38" fillId="0" borderId="0" xfId="0" applyFont="1"/>
    <xf numFmtId="0" fontId="39" fillId="0" borderId="1" xfId="0" applyFont="1" applyBorder="1" applyAlignment="1">
      <alignment horizontal="centerContinuous"/>
    </xf>
    <xf numFmtId="0" fontId="39" fillId="0" borderId="18" xfId="0" applyFont="1" applyBorder="1" applyAlignment="1">
      <alignment horizontal="centerContinuous"/>
    </xf>
    <xf numFmtId="0" fontId="39" fillId="0" borderId="2" xfId="0" applyFont="1" applyBorder="1" applyAlignment="1">
      <alignment horizontal="centerContinuous"/>
    </xf>
    <xf numFmtId="0" fontId="20" fillId="0" borderId="30" xfId="0" applyFont="1" applyBorder="1"/>
    <xf numFmtId="0" fontId="20" fillId="0" borderId="31" xfId="0" applyFont="1" applyBorder="1"/>
    <xf numFmtId="164" fontId="20" fillId="0" borderId="31" xfId="4" applyFont="1" applyBorder="1"/>
    <xf numFmtId="3" fontId="20" fillId="0" borderId="31" xfId="4" applyNumberFormat="1" applyFont="1" applyBorder="1"/>
    <xf numFmtId="164" fontId="20" fillId="0" borderId="6" xfId="4" applyFont="1" applyBorder="1"/>
    <xf numFmtId="3" fontId="20" fillId="0" borderId="6" xfId="4" applyNumberFormat="1" applyFont="1" applyBorder="1"/>
    <xf numFmtId="164" fontId="20" fillId="0" borderId="32" xfId="4" applyFont="1" applyBorder="1"/>
    <xf numFmtId="0" fontId="20" fillId="0" borderId="4" xfId="0" applyFont="1" applyBorder="1" applyAlignment="1">
      <alignment horizontal="left"/>
    </xf>
    <xf numFmtId="0" fontId="20" fillId="0" borderId="5" xfId="0" applyFont="1" applyBorder="1" applyAlignment="1">
      <alignment horizontal="left"/>
    </xf>
    <xf numFmtId="0" fontId="20" fillId="0" borderId="11" xfId="0" applyFont="1" applyBorder="1" applyAlignment="1">
      <alignment horizontal="left"/>
    </xf>
    <xf numFmtId="0" fontId="20" fillId="0" borderId="12" xfId="0" applyFont="1" applyBorder="1" applyAlignment="1">
      <alignment horizontal="left"/>
    </xf>
    <xf numFmtId="173" fontId="24" fillId="3" borderId="0" xfId="0" applyNumberFormat="1" applyFont="1" applyFill="1" applyAlignment="1">
      <alignment horizontal="left"/>
    </xf>
    <xf numFmtId="0" fontId="21" fillId="2" borderId="1" xfId="0" applyFont="1" applyFill="1" applyBorder="1" applyAlignment="1">
      <alignment horizontal="left"/>
    </xf>
    <xf numFmtId="177" fontId="20" fillId="0" borderId="6" xfId="0" applyNumberFormat="1" applyFont="1" applyBorder="1"/>
    <xf numFmtId="177" fontId="21" fillId="0" borderId="29" xfId="0" applyNumberFormat="1" applyFont="1" applyBorder="1"/>
    <xf numFmtId="177" fontId="21" fillId="2" borderId="3" xfId="0" applyNumberFormat="1" applyFont="1" applyFill="1" applyBorder="1"/>
    <xf numFmtId="177" fontId="21" fillId="0" borderId="7" xfId="0" applyNumberFormat="1" applyFont="1" applyBorder="1"/>
    <xf numFmtId="177" fontId="20" fillId="0" borderId="4" xfId="0" applyNumberFormat="1" applyFont="1" applyBorder="1"/>
    <xf numFmtId="177" fontId="20" fillId="0" borderId="4" xfId="0" applyNumberFormat="1" applyFont="1" applyFill="1" applyBorder="1"/>
    <xf numFmtId="177" fontId="21" fillId="0" borderId="25" xfId="0" applyNumberFormat="1" applyFont="1" applyFill="1" applyBorder="1"/>
    <xf numFmtId="177" fontId="21" fillId="2" borderId="1" xfId="0" applyNumberFormat="1" applyFont="1" applyFill="1" applyBorder="1"/>
    <xf numFmtId="177" fontId="18" fillId="0" borderId="4" xfId="4" applyNumberFormat="1" applyFont="1" applyFill="1" applyBorder="1"/>
    <xf numFmtId="177" fontId="18" fillId="0" borderId="6" xfId="4" applyNumberFormat="1" applyFont="1" applyFill="1" applyBorder="1" applyAlignment="1">
      <alignment horizontal="right"/>
    </xf>
    <xf numFmtId="177" fontId="31" fillId="0" borderId="6" xfId="6" applyNumberFormat="1" applyFont="1" applyBorder="1" applyAlignment="1">
      <alignment horizontal="right"/>
    </xf>
    <xf numFmtId="177" fontId="30" fillId="2" borderId="28" xfId="6" applyNumberFormat="1" applyFont="1" applyFill="1" applyBorder="1" applyAlignment="1">
      <alignment horizontal="right"/>
    </xf>
    <xf numFmtId="177" fontId="21" fillId="0" borderId="6" xfId="0" applyNumberFormat="1" applyFont="1" applyBorder="1"/>
    <xf numFmtId="177" fontId="21" fillId="2" borderId="6" xfId="0" applyNumberFormat="1" applyFont="1" applyFill="1" applyBorder="1"/>
    <xf numFmtId="177" fontId="20" fillId="2" borderId="6" xfId="0" applyNumberFormat="1" applyFont="1" applyFill="1" applyBorder="1"/>
    <xf numFmtId="177" fontId="20" fillId="0" borderId="6" xfId="0" applyNumberFormat="1" applyFont="1" applyBorder="1" applyAlignment="1">
      <alignment vertical="center"/>
    </xf>
    <xf numFmtId="177" fontId="20" fillId="2" borderId="6" xfId="0" applyNumberFormat="1" applyFont="1" applyFill="1" applyBorder="1" applyAlignment="1">
      <alignment vertical="center"/>
    </xf>
    <xf numFmtId="177" fontId="21" fillId="0" borderId="3" xfId="0" applyNumberFormat="1" applyFont="1" applyBorder="1"/>
    <xf numFmtId="177" fontId="20" fillId="2" borderId="6" xfId="4" applyNumberFormat="1" applyFont="1" applyFill="1" applyBorder="1"/>
    <xf numFmtId="177" fontId="20" fillId="0" borderId="23" xfId="0" applyNumberFormat="1" applyFont="1" applyBorder="1"/>
    <xf numFmtId="177" fontId="20" fillId="2" borderId="23" xfId="0" applyNumberFormat="1" applyFont="1" applyFill="1" applyBorder="1"/>
    <xf numFmtId="177" fontId="20" fillId="0" borderId="13" xfId="0" applyNumberFormat="1" applyFont="1" applyBorder="1"/>
    <xf numFmtId="177" fontId="20" fillId="2" borderId="13" xfId="0" applyNumberFormat="1" applyFont="1" applyFill="1" applyBorder="1"/>
    <xf numFmtId="177" fontId="20" fillId="0" borderId="23" xfId="4" applyNumberFormat="1" applyFont="1" applyBorder="1" applyAlignment="1">
      <alignment horizontal="right"/>
    </xf>
    <xf numFmtId="177" fontId="20" fillId="2" borderId="23" xfId="4" applyNumberFormat="1" applyFont="1" applyFill="1" applyBorder="1" applyAlignment="1">
      <alignment horizontal="right"/>
    </xf>
    <xf numFmtId="177" fontId="20" fillId="0" borderId="23" xfId="0" applyNumberFormat="1" applyFont="1" applyBorder="1" applyAlignment="1">
      <alignment vertical="center"/>
    </xf>
    <xf numFmtId="177" fontId="20" fillId="2" borderId="23" xfId="0" applyNumberFormat="1" applyFont="1" applyFill="1" applyBorder="1" applyAlignment="1">
      <alignment vertical="center"/>
    </xf>
    <xf numFmtId="177" fontId="20" fillId="0" borderId="7" xfId="0" applyNumberFormat="1" applyFont="1" applyBorder="1"/>
    <xf numFmtId="177" fontId="20" fillId="2" borderId="7" xfId="0" applyNumberFormat="1" applyFont="1" applyFill="1" applyBorder="1"/>
    <xf numFmtId="177" fontId="21" fillId="2" borderId="28" xfId="0" applyNumberFormat="1" applyFont="1" applyFill="1" applyBorder="1"/>
    <xf numFmtId="177" fontId="20" fillId="0" borderId="0" xfId="0" applyNumberFormat="1" applyFont="1"/>
    <xf numFmtId="177" fontId="21" fillId="0" borderId="0" xfId="0" applyNumberFormat="1" applyFont="1"/>
    <xf numFmtId="177" fontId="20" fillId="0" borderId="6" xfId="4" applyNumberFormat="1" applyFont="1" applyBorder="1" applyAlignment="1">
      <alignment horizontal="right"/>
    </xf>
    <xf numFmtId="177" fontId="20" fillId="0" borderId="6" xfId="6" applyNumberFormat="1" applyFont="1" applyBorder="1" applyAlignment="1">
      <alignment horizontal="right"/>
    </xf>
    <xf numFmtId="177" fontId="20" fillId="0" borderId="7" xfId="4" applyNumberFormat="1" applyFont="1" applyBorder="1" applyAlignment="1">
      <alignment horizontal="right"/>
    </xf>
    <xf numFmtId="177" fontId="20" fillId="0" borderId="24" xfId="0" applyNumberFormat="1" applyFont="1" applyBorder="1" applyAlignment="1">
      <alignment vertical="center"/>
    </xf>
    <xf numFmtId="177" fontId="20" fillId="0" borderId="25" xfId="0" applyNumberFormat="1" applyFont="1" applyBorder="1" applyAlignment="1">
      <alignment vertical="center"/>
    </xf>
    <xf numFmtId="177" fontId="20" fillId="0" borderId="4" xfId="0" applyNumberFormat="1" applyFont="1" applyBorder="1" applyAlignment="1">
      <alignment vertical="center"/>
    </xf>
    <xf numFmtId="177" fontId="18" fillId="2" borderId="4" xfId="0" applyNumberFormat="1" applyFont="1" applyFill="1" applyBorder="1" applyAlignment="1">
      <alignment vertical="center"/>
    </xf>
    <xf numFmtId="177" fontId="18" fillId="0" borderId="4" xfId="0" applyNumberFormat="1" applyFont="1" applyBorder="1" applyAlignment="1">
      <alignment vertical="center"/>
    </xf>
    <xf numFmtId="177" fontId="18" fillId="0" borderId="11" xfId="0" applyNumberFormat="1" applyFont="1" applyBorder="1"/>
    <xf numFmtId="3" fontId="36" fillId="0" borderId="0" xfId="0" applyNumberFormat="1" applyFont="1"/>
    <xf numFmtId="0" fontId="21" fillId="2" borderId="18" xfId="0" applyFont="1" applyFill="1" applyBorder="1" applyAlignment="1">
      <alignment horizontal="center"/>
    </xf>
    <xf numFmtId="0" fontId="21" fillId="3" borderId="16" xfId="0" applyFont="1" applyFill="1" applyBorder="1"/>
    <xf numFmtId="0" fontId="21" fillId="0" borderId="36" xfId="0" applyFont="1" applyBorder="1"/>
    <xf numFmtId="0" fontId="21" fillId="0" borderId="37" xfId="0" applyFont="1" applyBorder="1"/>
    <xf numFmtId="0" fontId="21" fillId="2" borderId="18" xfId="0" applyFont="1" applyFill="1" applyBorder="1"/>
    <xf numFmtId="0" fontId="30" fillId="3" borderId="4" xfId="0" applyFont="1" applyFill="1" applyBorder="1"/>
    <xf numFmtId="0" fontId="31" fillId="0" borderId="5" xfId="0" applyFont="1" applyBorder="1"/>
    <xf numFmtId="0" fontId="30" fillId="3" borderId="5" xfId="0" applyFont="1" applyFill="1" applyBorder="1"/>
    <xf numFmtId="0" fontId="30" fillId="0" borderId="5" xfId="0" applyFont="1" applyBorder="1"/>
    <xf numFmtId="3" fontId="31" fillId="0" borderId="5" xfId="0" applyNumberFormat="1" applyFont="1" applyBorder="1"/>
    <xf numFmtId="164" fontId="20" fillId="0" borderId="5" xfId="4" applyFont="1" applyBorder="1"/>
    <xf numFmtId="164" fontId="20" fillId="0" borderId="39" xfId="4" applyFont="1" applyBorder="1"/>
    <xf numFmtId="164" fontId="20" fillId="0" borderId="4" xfId="4" applyFont="1" applyBorder="1"/>
    <xf numFmtId="177" fontId="20" fillId="0" borderId="4" xfId="4" applyNumberFormat="1" applyFont="1" applyBorder="1"/>
    <xf numFmtId="177" fontId="20" fillId="0" borderId="11" xfId="4" applyNumberFormat="1" applyFont="1" applyBorder="1"/>
    <xf numFmtId="177" fontId="20" fillId="0" borderId="12" xfId="4" applyNumberFormat="1" applyFont="1" applyBorder="1"/>
    <xf numFmtId="14" fontId="24" fillId="0" borderId="0" xfId="0" applyNumberFormat="1" applyFont="1" applyAlignment="1">
      <alignment horizontal="left"/>
    </xf>
    <xf numFmtId="0" fontId="23" fillId="0" borderId="0" xfId="0" applyFont="1" applyAlignment="1"/>
    <xf numFmtId="0" fontId="21" fillId="2" borderId="18" xfId="0" applyFont="1" applyFill="1" applyBorder="1" applyAlignment="1">
      <alignment horizontal="left"/>
    </xf>
    <xf numFmtId="0" fontId="21" fillId="0" borderId="0" xfId="0" applyFont="1" applyFill="1"/>
    <xf numFmtId="0" fontId="41" fillId="0" borderId="4" xfId="0" applyFont="1" applyBorder="1"/>
    <xf numFmtId="0" fontId="18" fillId="3" borderId="4" xfId="0" applyFont="1" applyFill="1" applyBorder="1" applyAlignment="1">
      <alignment vertical="center"/>
    </xf>
    <xf numFmtId="175" fontId="18" fillId="0" borderId="4" xfId="3" applyNumberFormat="1" applyFont="1" applyFill="1" applyBorder="1" applyAlignment="1">
      <alignment vertical="center"/>
    </xf>
    <xf numFmtId="0" fontId="18" fillId="0" borderId="20" xfId="0" applyFont="1" applyBorder="1" applyAlignment="1">
      <alignment vertical="center"/>
    </xf>
    <xf numFmtId="0" fontId="18" fillId="0" borderId="6" xfId="0" applyFont="1" applyBorder="1"/>
    <xf numFmtId="177" fontId="18" fillId="0" borderId="7" xfId="0" applyNumberFormat="1" applyFont="1" applyFill="1" applyBorder="1"/>
    <xf numFmtId="177" fontId="21" fillId="0" borderId="15" xfId="0" applyNumberFormat="1" applyFont="1" applyBorder="1"/>
    <xf numFmtId="3" fontId="31" fillId="0" borderId="16" xfId="4" applyNumberFormat="1" applyFont="1" applyFill="1" applyBorder="1"/>
    <xf numFmtId="3" fontId="31" fillId="0" borderId="4" xfId="4" applyNumberFormat="1" applyFont="1" applyFill="1" applyBorder="1"/>
    <xf numFmtId="3" fontId="31" fillId="0" borderId="0" xfId="4" applyNumberFormat="1" applyFont="1" applyFill="1" applyBorder="1"/>
    <xf numFmtId="0" fontId="20" fillId="0" borderId="0" xfId="0" applyFont="1" applyFill="1"/>
    <xf numFmtId="177" fontId="34" fillId="0" borderId="6" xfId="6" applyNumberFormat="1" applyFont="1" applyFill="1" applyBorder="1" applyAlignment="1">
      <alignment horizontal="right"/>
    </xf>
    <xf numFmtId="0" fontId="17" fillId="3" borderId="0" xfId="2" applyFill="1" applyBorder="1" applyAlignment="1" applyProtection="1"/>
    <xf numFmtId="0" fontId="20" fillId="0" borderId="0" xfId="0" applyFont="1" applyFill="1" applyAlignment="1">
      <alignment horizontal="centerContinuous"/>
    </xf>
    <xf numFmtId="0" fontId="20" fillId="0" borderId="0" xfId="0" applyFont="1" applyFill="1" applyAlignment="1">
      <alignment horizontal="center"/>
    </xf>
    <xf numFmtId="165" fontId="20" fillId="0" borderId="0" xfId="3" applyFont="1" applyFill="1"/>
    <xf numFmtId="0" fontId="21" fillId="0" borderId="0" xfId="0" applyFont="1" applyFill="1" applyAlignment="1">
      <alignment horizontal="centerContinuous"/>
    </xf>
    <xf numFmtId="3" fontId="21" fillId="0" borderId="0" xfId="0" applyNumberFormat="1" applyFont="1" applyFill="1"/>
    <xf numFmtId="0" fontId="20" fillId="0" borderId="0" xfId="0" applyFont="1" applyFill="1" applyBorder="1"/>
    <xf numFmtId="0" fontId="21" fillId="0" borderId="11" xfId="0" applyFont="1" applyFill="1" applyBorder="1" applyAlignment="1">
      <alignment horizontal="center"/>
    </xf>
    <xf numFmtId="3" fontId="20" fillId="0" borderId="0" xfId="0" applyNumberFormat="1" applyFont="1" applyFill="1" applyBorder="1"/>
    <xf numFmtId="0" fontId="20" fillId="0" borderId="4" xfId="0" applyFont="1" applyFill="1" applyBorder="1"/>
    <xf numFmtId="177" fontId="20" fillId="0" borderId="49" xfId="4" applyNumberFormat="1" applyFont="1" applyFill="1" applyBorder="1"/>
    <xf numFmtId="4" fontId="20" fillId="0" borderId="0" xfId="0" applyNumberFormat="1" applyFont="1" applyFill="1" applyBorder="1"/>
    <xf numFmtId="4" fontId="20" fillId="0" borderId="0" xfId="0" applyNumberFormat="1" applyFont="1" applyFill="1"/>
    <xf numFmtId="2" fontId="20" fillId="0" borderId="0" xfId="0" applyNumberFormat="1" applyFont="1" applyFill="1" applyAlignment="1">
      <alignment horizontal="centerContinuous"/>
    </xf>
    <xf numFmtId="0" fontId="24" fillId="0" borderId="0" xfId="0" applyFont="1" applyFill="1" applyAlignment="1">
      <alignment horizontal="left"/>
    </xf>
    <xf numFmtId="0" fontId="24" fillId="0" borderId="0" xfId="0" applyFont="1" applyFill="1" applyAlignment="1">
      <alignment horizontal="right"/>
    </xf>
    <xf numFmtId="14" fontId="24" fillId="0" borderId="0" xfId="0" applyNumberFormat="1" applyFont="1" applyFill="1" applyAlignment="1">
      <alignment horizontal="left"/>
    </xf>
    <xf numFmtId="0" fontId="18" fillId="0" borderId="0" xfId="0" applyFont="1" applyFill="1" applyAlignment="1">
      <alignment horizontal="center"/>
    </xf>
    <xf numFmtId="0" fontId="18" fillId="0" borderId="0" xfId="0" applyFont="1" applyFill="1"/>
    <xf numFmtId="0" fontId="24" fillId="0" borderId="0" xfId="0" applyFont="1" applyFill="1" applyBorder="1" applyAlignment="1">
      <alignment horizontal="center"/>
    </xf>
    <xf numFmtId="0" fontId="18" fillId="0" borderId="0" xfId="0" applyFont="1" applyFill="1" applyAlignment="1">
      <alignment horizontal="centerContinuous"/>
    </xf>
    <xf numFmtId="0" fontId="18" fillId="0" borderId="0" xfId="0" applyFont="1" applyFill="1" applyAlignment="1"/>
    <xf numFmtId="2" fontId="18" fillId="0" borderId="0" xfId="0" applyNumberFormat="1" applyFont="1" applyFill="1" applyAlignment="1">
      <alignment horizontal="centerContinuous"/>
    </xf>
    <xf numFmtId="0" fontId="24" fillId="0" borderId="0" xfId="0" applyFont="1" applyFill="1"/>
    <xf numFmtId="0" fontId="18" fillId="0" borderId="20" xfId="0" applyFont="1" applyFill="1" applyBorder="1"/>
    <xf numFmtId="0" fontId="18" fillId="0" borderId="21" xfId="0" applyFont="1" applyFill="1" applyBorder="1"/>
    <xf numFmtId="0" fontId="24" fillId="0" borderId="4" xfId="0" applyFont="1" applyFill="1" applyBorder="1"/>
    <xf numFmtId="0" fontId="24" fillId="0" borderId="0" xfId="0" applyFont="1" applyFill="1" applyBorder="1"/>
    <xf numFmtId="177" fontId="24" fillId="0" borderId="6" xfId="4" applyNumberFormat="1" applyFont="1" applyFill="1" applyBorder="1" applyAlignment="1">
      <alignment horizontal="right"/>
    </xf>
    <xf numFmtId="0" fontId="18" fillId="0" borderId="4" xfId="0" applyFont="1" applyFill="1" applyBorder="1"/>
    <xf numFmtId="0" fontId="18" fillId="0" borderId="0" xfId="0" applyFont="1" applyFill="1" applyBorder="1"/>
    <xf numFmtId="0" fontId="41" fillId="0" borderId="4" xfId="0" applyFont="1" applyFill="1" applyBorder="1"/>
    <xf numFmtId="177" fontId="18" fillId="0" borderId="0" xfId="0" applyNumberFormat="1" applyFont="1" applyFill="1"/>
    <xf numFmtId="0" fontId="42" fillId="0" borderId="4" xfId="0" applyFont="1" applyFill="1" applyBorder="1"/>
    <xf numFmtId="3" fontId="18" fillId="0" borderId="0" xfId="0" applyNumberFormat="1" applyFont="1" applyFill="1"/>
    <xf numFmtId="0" fontId="18" fillId="0" borderId="11" xfId="0" applyFont="1" applyFill="1" applyBorder="1"/>
    <xf numFmtId="0" fontId="18" fillId="0" borderId="16" xfId="0" applyFont="1" applyFill="1" applyBorder="1"/>
    <xf numFmtId="177" fontId="20" fillId="0" borderId="0" xfId="0" applyNumberFormat="1" applyFont="1" applyFill="1"/>
    <xf numFmtId="2" fontId="20" fillId="0" borderId="0" xfId="0" applyNumberFormat="1" applyFont="1" applyFill="1"/>
    <xf numFmtId="0" fontId="22" fillId="0" borderId="0" xfId="0" applyFont="1" applyFill="1"/>
    <xf numFmtId="177" fontId="22" fillId="0" borderId="0" xfId="0" applyNumberFormat="1" applyFont="1" applyFill="1"/>
    <xf numFmtId="2" fontId="22" fillId="0" borderId="0" xfId="0" applyNumberFormat="1" applyFont="1" applyFill="1"/>
    <xf numFmtId="177" fontId="21" fillId="0" borderId="13" xfId="0" applyNumberFormat="1" applyFont="1" applyFill="1" applyBorder="1"/>
    <xf numFmtId="177" fontId="21" fillId="0" borderId="4" xfId="0" applyNumberFormat="1" applyFont="1" applyFill="1" applyBorder="1"/>
    <xf numFmtId="177" fontId="20" fillId="0" borderId="6" xfId="0" applyNumberFormat="1" applyFont="1" applyFill="1" applyBorder="1"/>
    <xf numFmtId="177" fontId="21" fillId="0" borderId="29" xfId="0" applyNumberFormat="1" applyFont="1" applyFill="1" applyBorder="1"/>
    <xf numFmtId="0" fontId="21" fillId="0" borderId="0" xfId="0" applyFont="1" applyFill="1" applyAlignment="1"/>
    <xf numFmtId="175" fontId="36" fillId="0" borderId="0" xfId="3" applyNumberFormat="1" applyFont="1" applyFill="1"/>
    <xf numFmtId="14" fontId="21" fillId="5" borderId="3" xfId="0" applyNumberFormat="1" applyFont="1" applyFill="1" applyBorder="1" applyAlignment="1">
      <alignment horizontal="center"/>
    </xf>
    <xf numFmtId="177" fontId="21" fillId="5" borderId="26" xfId="0" applyNumberFormat="1" applyFont="1" applyFill="1" applyBorder="1" applyAlignment="1">
      <alignment vertical="center"/>
    </xf>
    <xf numFmtId="171" fontId="46" fillId="0" borderId="7" xfId="4" applyNumberFormat="1" applyFont="1" applyBorder="1"/>
    <xf numFmtId="0" fontId="47" fillId="0" borderId="0" xfId="0" applyFont="1"/>
    <xf numFmtId="3" fontId="47" fillId="0" borderId="0" xfId="0" applyNumberFormat="1" applyFont="1"/>
    <xf numFmtId="0" fontId="36" fillId="0" borderId="0" xfId="0" applyFont="1"/>
    <xf numFmtId="0" fontId="36" fillId="0" borderId="0" xfId="0" applyFont="1" applyFill="1"/>
    <xf numFmtId="0" fontId="36" fillId="0" borderId="0" xfId="0" applyFont="1" applyBorder="1"/>
    <xf numFmtId="3" fontId="31" fillId="0" borderId="6" xfId="4" applyNumberFormat="1" applyFont="1" applyFill="1" applyBorder="1"/>
    <xf numFmtId="14" fontId="24" fillId="0" borderId="7" xfId="0" applyNumberFormat="1" applyFont="1" applyBorder="1" applyAlignment="1">
      <alignment horizontal="center"/>
    </xf>
    <xf numFmtId="0" fontId="36" fillId="0" borderId="0" xfId="0" applyFont="1" applyFill="1" applyBorder="1"/>
    <xf numFmtId="0" fontId="31" fillId="0" borderId="0" xfId="0" applyFont="1" applyBorder="1"/>
    <xf numFmtId="0" fontId="31" fillId="0" borderId="6" xfId="0" applyFont="1" applyBorder="1"/>
    <xf numFmtId="169" fontId="31" fillId="0" borderId="4" xfId="6" applyFont="1" applyFill="1" applyBorder="1" applyAlignment="1">
      <alignment horizontal="centerContinuous"/>
    </xf>
    <xf numFmtId="177" fontId="30" fillId="0" borderId="4" xfId="6" applyNumberFormat="1" applyFont="1" applyFill="1" applyBorder="1" applyAlignment="1">
      <alignment horizontal="right"/>
    </xf>
    <xf numFmtId="177" fontId="31" fillId="0" borderId="6" xfId="6" applyNumberFormat="1" applyFont="1" applyFill="1" applyBorder="1" applyAlignment="1">
      <alignment horizontal="right"/>
    </xf>
    <xf numFmtId="177" fontId="30" fillId="0" borderId="6" xfId="6" applyNumberFormat="1" applyFont="1" applyFill="1" applyBorder="1" applyAlignment="1">
      <alignment horizontal="right"/>
    </xf>
    <xf numFmtId="177" fontId="31" fillId="0" borderId="4" xfId="6" applyNumberFormat="1" applyFont="1" applyFill="1" applyBorder="1" applyAlignment="1">
      <alignment horizontal="right"/>
    </xf>
    <xf numFmtId="169" fontId="20" fillId="0" borderId="0" xfId="0" applyNumberFormat="1" applyFont="1" applyFill="1" applyAlignment="1">
      <alignment horizontal="centerContinuous"/>
    </xf>
    <xf numFmtId="0" fontId="21" fillId="0" borderId="20" xfId="0" applyFont="1" applyBorder="1" applyAlignment="1">
      <alignment horizontal="center"/>
    </xf>
    <xf numFmtId="14" fontId="21" fillId="0" borderId="20" xfId="0" applyNumberFormat="1" applyFont="1" applyBorder="1" applyAlignment="1">
      <alignment horizontal="center"/>
    </xf>
    <xf numFmtId="177" fontId="20" fillId="0" borderId="14" xfId="0" applyNumberFormat="1" applyFont="1" applyBorder="1" applyAlignment="1">
      <alignment vertical="center"/>
    </xf>
    <xf numFmtId="14" fontId="21" fillId="0" borderId="3" xfId="0" applyNumberFormat="1" applyFont="1" applyBorder="1" applyAlignment="1">
      <alignment horizontal="center"/>
    </xf>
    <xf numFmtId="177" fontId="20" fillId="0" borderId="0" xfId="4" applyNumberFormat="1" applyFont="1" applyFill="1" applyBorder="1"/>
    <xf numFmtId="0" fontId="46" fillId="0" borderId="0" xfId="0" applyFont="1" applyFill="1" applyBorder="1"/>
    <xf numFmtId="0" fontId="21" fillId="0" borderId="0" xfId="0" applyFont="1" applyFill="1" applyBorder="1"/>
    <xf numFmtId="0" fontId="49" fillId="0" borderId="0" xfId="0" applyFont="1" applyFill="1"/>
    <xf numFmtId="177" fontId="20" fillId="0" borderId="4" xfId="4" applyNumberFormat="1" applyFont="1" applyBorder="1" applyAlignment="1">
      <alignment horizontal="right"/>
    </xf>
    <xf numFmtId="0" fontId="51" fillId="0" borderId="0" xfId="0" applyFont="1" applyBorder="1"/>
    <xf numFmtId="177" fontId="31" fillId="0" borderId="0" xfId="6" applyNumberFormat="1" applyFont="1" applyFill="1" applyBorder="1" applyAlignment="1">
      <alignment horizontal="right"/>
    </xf>
    <xf numFmtId="177" fontId="20" fillId="5" borderId="69" xfId="0" applyNumberFormat="1" applyFont="1" applyFill="1" applyBorder="1" applyAlignment="1">
      <alignment vertical="center"/>
    </xf>
    <xf numFmtId="0" fontId="48" fillId="0" borderId="0" xfId="0" applyFont="1"/>
    <xf numFmtId="14" fontId="24" fillId="0" borderId="0" xfId="0" applyNumberFormat="1" applyFont="1" applyAlignment="1">
      <alignment horizontal="center"/>
    </xf>
    <xf numFmtId="3" fontId="20" fillId="0" borderId="0" xfId="0" applyNumberFormat="1" applyFont="1" applyAlignment="1">
      <alignment horizontal="left"/>
    </xf>
    <xf numFmtId="0" fontId="24" fillId="0" borderId="0" xfId="0" applyFont="1" applyAlignment="1">
      <alignment vertical="top"/>
    </xf>
    <xf numFmtId="14" fontId="20" fillId="0" borderId="0" xfId="0" applyNumberFormat="1" applyFont="1" applyAlignment="1">
      <alignment horizontal="left"/>
    </xf>
    <xf numFmtId="0" fontId="72" fillId="0" borderId="0" xfId="0" applyFont="1"/>
    <xf numFmtId="0" fontId="46" fillId="0" borderId="0" xfId="0" applyFont="1" applyAlignment="1">
      <alignment horizontal="centerContinuous"/>
    </xf>
    <xf numFmtId="0" fontId="46" fillId="0" borderId="0" xfId="0" applyFont="1"/>
    <xf numFmtId="0" fontId="73" fillId="0" borderId="22" xfId="0" applyFont="1" applyBorder="1"/>
    <xf numFmtId="0" fontId="73" fillId="2" borderId="18" xfId="0" applyFont="1" applyFill="1" applyBorder="1" applyAlignment="1">
      <alignment horizontal="center"/>
    </xf>
    <xf numFmtId="0" fontId="46" fillId="0" borderId="0" xfId="0" applyFont="1" applyBorder="1"/>
    <xf numFmtId="0" fontId="73" fillId="3" borderId="16" xfId="0" applyFont="1" applyFill="1" applyBorder="1"/>
    <xf numFmtId="0" fontId="73" fillId="0" borderId="36" xfId="0" applyFont="1" applyBorder="1"/>
    <xf numFmtId="0" fontId="46" fillId="3" borderId="0" xfId="0" applyFont="1" applyFill="1" applyBorder="1"/>
    <xf numFmtId="0" fontId="73" fillId="0" borderId="37" xfId="0" applyFont="1" applyBorder="1"/>
    <xf numFmtId="0" fontId="73" fillId="2" borderId="18" xfId="0" applyFont="1" applyFill="1" applyBorder="1"/>
    <xf numFmtId="3" fontId="46" fillId="0" borderId="0" xfId="0" applyNumberFormat="1" applyFont="1"/>
    <xf numFmtId="0" fontId="47" fillId="54" borderId="0" xfId="0" applyFont="1" applyFill="1"/>
    <xf numFmtId="175" fontId="47" fillId="0" borderId="0" xfId="3" applyNumberFormat="1" applyFont="1" applyFill="1"/>
    <xf numFmtId="175" fontId="20" fillId="0" borderId="0" xfId="3" applyNumberFormat="1" applyFont="1" applyFill="1"/>
    <xf numFmtId="177" fontId="18" fillId="0" borderId="4" xfId="0" applyNumberFormat="1" applyFont="1" applyBorder="1" applyAlignment="1">
      <alignment horizontal="right"/>
    </xf>
    <xf numFmtId="0" fontId="20" fillId="0" borderId="94" xfId="0" applyFont="1" applyBorder="1"/>
    <xf numFmtId="0" fontId="18" fillId="0" borderId="98" xfId="0" applyFont="1" applyBorder="1" applyAlignment="1">
      <alignment vertical="center"/>
    </xf>
    <xf numFmtId="0" fontId="24" fillId="0" borderId="97" xfId="0" applyFont="1" applyBorder="1" applyAlignment="1">
      <alignment horizontal="center" vertical="center" wrapText="1"/>
    </xf>
    <xf numFmtId="0" fontId="20" fillId="0" borderId="98" xfId="0" applyFont="1" applyBorder="1"/>
    <xf numFmtId="0" fontId="20" fillId="0" borderId="96" xfId="0" applyFont="1" applyBorder="1"/>
    <xf numFmtId="0" fontId="18" fillId="0" borderId="95" xfId="0" applyFont="1" applyBorder="1" applyAlignment="1">
      <alignment vertical="center"/>
    </xf>
    <xf numFmtId="175" fontId="18" fillId="0" borderId="6" xfId="3" applyNumberFormat="1" applyFont="1" applyFill="1" applyBorder="1" applyAlignment="1">
      <alignment vertical="center"/>
    </xf>
    <xf numFmtId="0" fontId="18" fillId="0" borderId="6" xfId="0" applyFont="1" applyBorder="1" applyAlignment="1">
      <alignment vertical="center"/>
    </xf>
    <xf numFmtId="177" fontId="18" fillId="0" borderId="6" xfId="4" applyNumberFormat="1" applyFont="1" applyBorder="1" applyAlignment="1">
      <alignment vertical="center"/>
    </xf>
    <xf numFmtId="177" fontId="18" fillId="2" borderId="6" xfId="4" applyNumberFormat="1" applyFont="1" applyFill="1" applyBorder="1" applyAlignment="1">
      <alignment vertical="center"/>
    </xf>
    <xf numFmtId="177" fontId="18" fillId="0" borderId="6" xfId="0" applyNumberFormat="1" applyFont="1" applyBorder="1" applyAlignment="1">
      <alignment vertical="center"/>
    </xf>
    <xf numFmtId="177" fontId="18" fillId="0" borderId="7" xfId="0" applyNumberFormat="1" applyFont="1" applyBorder="1"/>
    <xf numFmtId="0" fontId="92" fillId="0" borderId="0" xfId="0" applyFont="1" applyFill="1"/>
    <xf numFmtId="3" fontId="92" fillId="0" borderId="0" xfId="0" applyNumberFormat="1" applyFont="1" applyFill="1"/>
    <xf numFmtId="3" fontId="49" fillId="0" borderId="0" xfId="0" applyNumberFormat="1" applyFont="1" applyFill="1"/>
    <xf numFmtId="0" fontId="92" fillId="0" borderId="13" xfId="0" applyFont="1" applyFill="1" applyBorder="1"/>
    <xf numFmtId="3" fontId="92" fillId="0" borderId="23" xfId="0" applyNumberFormat="1" applyFont="1" applyFill="1" applyBorder="1" applyAlignment="1">
      <alignment horizontal="right" vertical="top" wrapText="1"/>
    </xf>
    <xf numFmtId="0" fontId="92" fillId="0" borderId="3" xfId="0" applyFont="1" applyFill="1" applyBorder="1" applyAlignment="1">
      <alignment horizontal="center" vertical="top" wrapText="1"/>
    </xf>
    <xf numFmtId="179" fontId="92" fillId="0" borderId="3" xfId="0" applyNumberFormat="1" applyFont="1" applyFill="1" applyBorder="1" applyAlignment="1">
      <alignment horizontal="center" vertical="top" wrapText="1"/>
    </xf>
    <xf numFmtId="0" fontId="92" fillId="0" borderId="69" xfId="0" applyFont="1" applyFill="1" applyBorder="1" applyAlignment="1">
      <alignment vertical="top" wrapText="1"/>
    </xf>
    <xf numFmtId="0" fontId="92" fillId="0" borderId="13" xfId="0" applyFont="1" applyFill="1" applyBorder="1" applyAlignment="1">
      <alignment vertical="top" wrapText="1"/>
    </xf>
    <xf numFmtId="3" fontId="92" fillId="0" borderId="13" xfId="0" applyNumberFormat="1" applyFont="1" applyFill="1" applyBorder="1" applyAlignment="1">
      <alignment horizontal="right" vertical="top" wrapText="1"/>
    </xf>
    <xf numFmtId="168" fontId="92" fillId="0" borderId="13" xfId="0" applyNumberFormat="1" applyFont="1" applyFill="1" applyBorder="1" applyAlignment="1">
      <alignment horizontal="right" vertical="top" wrapText="1"/>
    </xf>
    <xf numFmtId="3" fontId="92" fillId="0" borderId="0" xfId="0" applyNumberFormat="1" applyFont="1" applyFill="1" applyBorder="1"/>
    <xf numFmtId="0" fontId="92" fillId="0" borderId="0" xfId="0" applyFont="1" applyFill="1" applyBorder="1"/>
    <xf numFmtId="168" fontId="92" fillId="0" borderId="6" xfId="0" applyNumberFormat="1" applyFont="1" applyFill="1" applyBorder="1" applyAlignment="1">
      <alignment horizontal="right" vertical="top" wrapText="1"/>
    </xf>
    <xf numFmtId="0" fontId="92" fillId="0" borderId="23" xfId="0" applyFont="1" applyFill="1" applyBorder="1" applyAlignment="1">
      <alignment vertical="top" wrapText="1"/>
    </xf>
    <xf numFmtId="0" fontId="94" fillId="0" borderId="0" xfId="0" applyFont="1" applyFill="1"/>
    <xf numFmtId="3" fontId="94" fillId="0" borderId="0" xfId="0" applyNumberFormat="1" applyFont="1" applyFill="1"/>
    <xf numFmtId="3" fontId="92" fillId="0" borderId="0" xfId="0" applyNumberFormat="1" applyFont="1" applyFill="1" applyBorder="1" applyAlignment="1">
      <alignment horizontal="right" vertical="top" wrapText="1"/>
    </xf>
    <xf numFmtId="175" fontId="92" fillId="0" borderId="0" xfId="3" applyNumberFormat="1" applyFont="1" applyFill="1"/>
    <xf numFmtId="0" fontId="92" fillId="0" borderId="13" xfId="0" applyFont="1" applyFill="1" applyBorder="1" applyAlignment="1">
      <alignment horizontal="justify" vertical="top" wrapText="1"/>
    </xf>
    <xf numFmtId="0" fontId="92" fillId="0" borderId="23" xfId="0" applyFont="1" applyFill="1" applyBorder="1" applyAlignment="1">
      <alignment horizontal="justify" vertical="top" wrapText="1"/>
    </xf>
    <xf numFmtId="177" fontId="92" fillId="0" borderId="13" xfId="0" applyNumberFormat="1" applyFont="1" applyFill="1" applyBorder="1" applyAlignment="1">
      <alignment horizontal="right" vertical="top" wrapText="1"/>
    </xf>
    <xf numFmtId="3" fontId="94" fillId="0" borderId="0" xfId="0" applyNumberFormat="1" applyFont="1" applyFill="1" applyBorder="1" applyAlignment="1">
      <alignment horizontal="right" vertical="top" wrapText="1"/>
    </xf>
    <xf numFmtId="0" fontId="92" fillId="0" borderId="13" xfId="0" applyFont="1" applyFill="1" applyBorder="1" applyAlignment="1">
      <alignment wrapText="1"/>
    </xf>
    <xf numFmtId="0" fontId="92" fillId="0" borderId="15" xfId="0" applyFont="1" applyFill="1" applyBorder="1" applyAlignment="1">
      <alignment vertical="top" wrapText="1"/>
    </xf>
    <xf numFmtId="0" fontId="92" fillId="0" borderId="1" xfId="0" applyFont="1" applyFill="1" applyBorder="1" applyAlignment="1">
      <alignment horizontal="center" vertical="top" wrapText="1"/>
    </xf>
    <xf numFmtId="0" fontId="92" fillId="0" borderId="0" xfId="0" applyFont="1" applyFill="1" applyBorder="1" applyAlignment="1">
      <alignment horizontal="center" vertical="top" wrapText="1"/>
    </xf>
    <xf numFmtId="179" fontId="92" fillId="0" borderId="0" xfId="0" applyNumberFormat="1" applyFont="1" applyFill="1" applyBorder="1" applyAlignment="1">
      <alignment horizontal="center" vertical="top" wrapText="1"/>
    </xf>
    <xf numFmtId="0" fontId="92" fillId="0" borderId="0" xfId="0" applyFont="1" applyFill="1" applyBorder="1" applyAlignment="1">
      <alignment vertical="top" wrapText="1"/>
    </xf>
    <xf numFmtId="0" fontId="93" fillId="0" borderId="0" xfId="0" applyFont="1" applyFill="1" applyBorder="1" applyAlignment="1">
      <alignment vertical="top" wrapText="1"/>
    </xf>
    <xf numFmtId="3" fontId="93" fillId="0" borderId="0" xfId="0" applyNumberFormat="1" applyFont="1" applyFill="1" applyBorder="1" applyAlignment="1">
      <alignment horizontal="right" vertical="top" wrapText="1"/>
    </xf>
    <xf numFmtId="0" fontId="93" fillId="5" borderId="17" xfId="0" applyFont="1" applyFill="1" applyBorder="1" applyAlignment="1">
      <alignment horizontal="center" vertical="top" wrapText="1"/>
    </xf>
    <xf numFmtId="0" fontId="93" fillId="5" borderId="3" xfId="0" applyFont="1" applyFill="1" applyBorder="1" applyAlignment="1">
      <alignment horizontal="center" vertical="top" wrapText="1"/>
    </xf>
    <xf numFmtId="3" fontId="93" fillId="5" borderId="3" xfId="0" applyNumberFormat="1" applyFont="1" applyFill="1" applyBorder="1" applyAlignment="1">
      <alignment horizontal="right" vertical="top" wrapText="1"/>
    </xf>
    <xf numFmtId="0" fontId="93" fillId="5" borderId="26" xfId="0" applyFont="1" applyFill="1" applyBorder="1" applyAlignment="1">
      <alignment horizontal="left" vertical="top" wrapText="1"/>
    </xf>
    <xf numFmtId="3" fontId="93" fillId="5" borderId="26" xfId="0" applyNumberFormat="1" applyFont="1" applyFill="1" applyBorder="1" applyAlignment="1">
      <alignment horizontal="right" vertical="top" wrapText="1"/>
    </xf>
    <xf numFmtId="0" fontId="93" fillId="5" borderId="26" xfId="0" applyFont="1" applyFill="1" applyBorder="1" applyAlignment="1">
      <alignment horizontal="justify" vertical="top" wrapText="1"/>
    </xf>
    <xf numFmtId="0" fontId="93" fillId="5" borderId="26" xfId="0" applyFont="1" applyFill="1" applyBorder="1" applyAlignment="1">
      <alignment vertical="top" wrapText="1"/>
    </xf>
    <xf numFmtId="175" fontId="93" fillId="5" borderId="3" xfId="3" applyNumberFormat="1" applyFont="1" applyFill="1" applyBorder="1" applyAlignment="1">
      <alignment horizontal="center" vertical="top" wrapText="1"/>
    </xf>
    <xf numFmtId="0" fontId="93" fillId="5" borderId="56" xfId="0" applyFont="1" applyFill="1" applyBorder="1" applyAlignment="1">
      <alignment vertical="top" wrapText="1"/>
    </xf>
    <xf numFmtId="3" fontId="93" fillId="5" borderId="68" xfId="0" applyNumberFormat="1" applyFont="1" applyFill="1" applyBorder="1" applyAlignment="1">
      <alignment horizontal="right" vertical="top" wrapText="1"/>
    </xf>
    <xf numFmtId="0" fontId="21" fillId="5" borderId="26" xfId="0" applyFont="1" applyFill="1" applyBorder="1" applyAlignment="1">
      <alignment vertical="center"/>
    </xf>
    <xf numFmtId="3" fontId="21" fillId="5" borderId="26" xfId="0" applyNumberFormat="1" applyFont="1" applyFill="1" applyBorder="1" applyAlignment="1">
      <alignment vertical="center"/>
    </xf>
    <xf numFmtId="0" fontId="30" fillId="5" borderId="27" xfId="0" applyFont="1" applyFill="1" applyBorder="1" applyAlignment="1">
      <alignment horizontal="left"/>
    </xf>
    <xf numFmtId="178" fontId="30" fillId="5" borderId="38" xfId="0" applyNumberFormat="1" applyFont="1" applyFill="1" applyBorder="1" applyAlignment="1">
      <alignment horizontal="left"/>
    </xf>
    <xf numFmtId="177" fontId="30" fillId="5" borderId="28" xfId="6" applyNumberFormat="1" applyFont="1" applyFill="1" applyBorder="1" applyAlignment="1">
      <alignment horizontal="right"/>
    </xf>
    <xf numFmtId="0" fontId="21" fillId="5" borderId="3" xfId="0" applyFont="1" applyFill="1" applyBorder="1"/>
    <xf numFmtId="177" fontId="21" fillId="5" borderId="28" xfId="0" applyNumberFormat="1" applyFont="1" applyFill="1" applyBorder="1"/>
    <xf numFmtId="0" fontId="30" fillId="5" borderId="27" xfId="0" applyFont="1" applyFill="1" applyBorder="1" applyAlignment="1">
      <alignment horizontal="left" vertical="center"/>
    </xf>
    <xf numFmtId="0" fontId="30" fillId="5" borderId="33" xfId="0" applyFont="1" applyFill="1" applyBorder="1" applyAlignment="1">
      <alignment vertical="center"/>
    </xf>
    <xf numFmtId="0" fontId="21" fillId="5" borderId="3" xfId="0" applyFont="1" applyFill="1" applyBorder="1" applyAlignment="1">
      <alignment horizontal="centerContinuous"/>
    </xf>
    <xf numFmtId="177" fontId="21" fillId="5" borderId="3" xfId="0" applyNumberFormat="1" applyFont="1" applyFill="1" applyBorder="1"/>
    <xf numFmtId="0" fontId="21" fillId="5" borderId="1" xfId="0" applyFont="1" applyFill="1" applyBorder="1" applyAlignment="1">
      <alignment horizontal="left"/>
    </xf>
    <xf numFmtId="14" fontId="21" fillId="5" borderId="2" xfId="0" applyNumberFormat="1" applyFont="1" applyFill="1" applyBorder="1" applyAlignment="1">
      <alignment horizontal="left"/>
    </xf>
    <xf numFmtId="0" fontId="21" fillId="0" borderId="21" xfId="0" applyFont="1" applyBorder="1" applyAlignment="1">
      <alignment horizontal="center"/>
    </xf>
    <xf numFmtId="14" fontId="21" fillId="0" borderId="0" xfId="0" applyNumberFormat="1" applyFont="1" applyBorder="1" applyAlignment="1">
      <alignment horizontal="center"/>
    </xf>
    <xf numFmtId="0" fontId="21" fillId="0" borderId="4" xfId="0" applyFont="1" applyBorder="1" applyAlignment="1">
      <alignment horizontal="center"/>
    </xf>
    <xf numFmtId="14" fontId="21" fillId="0" borderId="11" xfId="0" applyNumberFormat="1" applyFont="1" applyBorder="1" applyAlignment="1">
      <alignment horizontal="center"/>
    </xf>
    <xf numFmtId="0" fontId="21" fillId="5" borderId="30" xfId="0" applyFont="1" applyFill="1" applyBorder="1" applyAlignment="1">
      <alignment horizontal="right"/>
    </xf>
    <xf numFmtId="0" fontId="21" fillId="5" borderId="31" xfId="0" applyFont="1" applyFill="1" applyBorder="1" applyAlignment="1">
      <alignment horizontal="right"/>
    </xf>
    <xf numFmtId="177" fontId="21" fillId="5" borderId="34" xfId="4" applyNumberFormat="1" applyFont="1" applyFill="1" applyBorder="1" applyAlignment="1">
      <alignment horizontal="right"/>
    </xf>
    <xf numFmtId="177" fontId="21" fillId="5" borderId="28" xfId="6" applyNumberFormat="1" applyFont="1" applyFill="1" applyBorder="1" applyAlignment="1">
      <alignment horizontal="right"/>
    </xf>
    <xf numFmtId="177" fontId="21" fillId="5" borderId="27" xfId="4" applyNumberFormat="1" applyFont="1" applyFill="1" applyBorder="1" applyAlignment="1">
      <alignment horizontal="right"/>
    </xf>
    <xf numFmtId="177" fontId="21" fillId="5" borderId="30" xfId="4" applyNumberFormat="1" applyFont="1" applyFill="1" applyBorder="1" applyAlignment="1">
      <alignment horizontal="right"/>
    </xf>
    <xf numFmtId="177" fontId="21" fillId="5" borderId="31" xfId="4" applyNumberFormat="1" applyFont="1" applyFill="1" applyBorder="1" applyAlignment="1">
      <alignment horizontal="right"/>
    </xf>
    <xf numFmtId="0" fontId="24" fillId="5" borderId="0" xfId="0" applyFont="1" applyFill="1" applyBorder="1"/>
    <xf numFmtId="177" fontId="18" fillId="5" borderId="6" xfId="0" applyNumberFormat="1" applyFont="1" applyFill="1" applyBorder="1"/>
    <xf numFmtId="177" fontId="24" fillId="5" borderId="6" xfId="4" applyNumberFormat="1" applyFont="1" applyFill="1" applyBorder="1" applyAlignment="1">
      <alignment horizontal="right"/>
    </xf>
    <xf numFmtId="0" fontId="24" fillId="5" borderId="4" xfId="0" applyFont="1" applyFill="1" applyBorder="1"/>
    <xf numFmtId="177" fontId="31" fillId="0" borderId="4" xfId="4" applyNumberFormat="1" applyFont="1" applyFill="1" applyBorder="1"/>
    <xf numFmtId="177" fontId="31" fillId="0" borderId="6" xfId="4" applyNumberFormat="1" applyFont="1" applyFill="1" applyBorder="1"/>
    <xf numFmtId="177" fontId="31" fillId="0" borderId="4" xfId="4" applyNumberFormat="1" applyFont="1" applyFill="1" applyBorder="1" applyAlignment="1">
      <alignment horizontal="right"/>
    </xf>
    <xf numFmtId="177" fontId="31" fillId="0" borderId="6" xfId="4" applyNumberFormat="1" applyFont="1" applyFill="1" applyBorder="1" applyAlignment="1">
      <alignment horizontal="right"/>
    </xf>
    <xf numFmtId="177" fontId="30" fillId="5" borderId="33" xfId="0" applyNumberFormat="1" applyFont="1" applyFill="1" applyBorder="1" applyAlignment="1">
      <alignment vertical="center"/>
    </xf>
    <xf numFmtId="177" fontId="30" fillId="5" borderId="40" xfId="0" applyNumberFormat="1" applyFont="1" applyFill="1" applyBorder="1" applyAlignment="1">
      <alignment vertical="center"/>
    </xf>
    <xf numFmtId="177" fontId="30" fillId="5" borderId="28" xfId="4" applyNumberFormat="1" applyFont="1" applyFill="1" applyBorder="1" applyAlignment="1">
      <alignment horizontal="right" vertical="center"/>
    </xf>
    <xf numFmtId="175" fontId="31" fillId="0" borderId="0" xfId="3" applyNumberFormat="1" applyFont="1" applyFill="1" applyBorder="1"/>
    <xf numFmtId="175" fontId="33" fillId="0" borderId="0" xfId="3" applyNumberFormat="1" applyFont="1" applyFill="1"/>
    <xf numFmtId="0" fontId="92" fillId="0" borderId="99" xfId="0" applyFont="1" applyFill="1" applyBorder="1" applyAlignment="1">
      <alignment horizontal="center" vertical="top" wrapText="1"/>
    </xf>
    <xf numFmtId="179" fontId="92" fillId="0" borderId="99" xfId="0" applyNumberFormat="1" applyFont="1" applyFill="1" applyBorder="1" applyAlignment="1">
      <alignment horizontal="center" vertical="top" wrapText="1"/>
    </xf>
    <xf numFmtId="0" fontId="18" fillId="0" borderId="97" xfId="0" applyFont="1" applyBorder="1"/>
    <xf numFmtId="171" fontId="18" fillId="0" borderId="93" xfId="4" applyNumberFormat="1" applyFont="1" applyBorder="1"/>
    <xf numFmtId="0" fontId="18" fillId="0" borderId="100" xfId="0" applyFont="1" applyBorder="1" applyAlignment="1">
      <alignment horizontal="center"/>
    </xf>
    <xf numFmtId="171" fontId="18" fillId="0" borderId="0" xfId="4" applyNumberFormat="1" applyFont="1"/>
    <xf numFmtId="171" fontId="24" fillId="0" borderId="93" xfId="4" applyNumberFormat="1" applyFont="1" applyBorder="1"/>
    <xf numFmtId="0" fontId="24" fillId="0" borderId="97" xfId="0" applyFont="1" applyBorder="1" applyAlignment="1">
      <alignment vertical="center"/>
    </xf>
    <xf numFmtId="0" fontId="24" fillId="0" borderId="100" xfId="0" applyFont="1" applyBorder="1" applyAlignment="1">
      <alignment horizontal="left" vertical="center"/>
    </xf>
    <xf numFmtId="171" fontId="24" fillId="0" borderId="0" xfId="4" applyNumberFormat="1" applyFont="1"/>
    <xf numFmtId="171" fontId="24" fillId="0" borderId="93" xfId="4" applyNumberFormat="1" applyFont="1" applyBorder="1" applyAlignment="1">
      <alignment vertical="center"/>
    </xf>
    <xf numFmtId="0" fontId="95" fillId="0" borderId="97" xfId="0" applyFont="1" applyBorder="1"/>
    <xf numFmtId="0" fontId="18" fillId="0" borderId="98" xfId="0" applyFont="1" applyBorder="1"/>
    <xf numFmtId="0" fontId="18" fillId="0" borderId="94" xfId="0" applyFont="1" applyBorder="1"/>
    <xf numFmtId="0" fontId="18" fillId="0" borderId="12" xfId="0" applyFont="1" applyBorder="1"/>
    <xf numFmtId="0" fontId="18" fillId="0" borderId="93" xfId="0" applyFont="1" applyBorder="1"/>
    <xf numFmtId="164" fontId="18" fillId="0" borderId="99" xfId="4" applyFont="1" applyBorder="1" applyAlignment="1">
      <alignment horizontal="center"/>
    </xf>
    <xf numFmtId="175" fontId="47" fillId="0" borderId="0" xfId="0" applyNumberFormat="1" applyFont="1"/>
    <xf numFmtId="177" fontId="21" fillId="5" borderId="28" xfId="0" applyNumberFormat="1" applyFont="1" applyFill="1" applyBorder="1" applyAlignment="1">
      <alignment horizontal="center"/>
    </xf>
    <xf numFmtId="177" fontId="18" fillId="2" borderId="6" xfId="0" applyNumberFormat="1" applyFont="1" applyFill="1" applyBorder="1" applyAlignment="1">
      <alignment vertical="center"/>
    </xf>
    <xf numFmtId="165" fontId="20" fillId="0" borderId="0" xfId="3" applyNumberFormat="1" applyFont="1" applyFill="1"/>
    <xf numFmtId="0" fontId="19" fillId="0" borderId="0" xfId="0" applyFont="1" applyAlignment="1"/>
    <xf numFmtId="0" fontId="19" fillId="0" borderId="0" xfId="0" applyFont="1" applyFill="1"/>
    <xf numFmtId="0" fontId="97" fillId="0" borderId="0" xfId="0" applyFont="1" applyFill="1" applyAlignment="1">
      <alignment horizontal="right"/>
    </xf>
    <xf numFmtId="0" fontId="98" fillId="0" borderId="0" xfId="0" applyFont="1" applyFill="1"/>
    <xf numFmtId="0" fontId="99" fillId="0" borderId="0" xfId="0" applyFont="1" applyFill="1" applyBorder="1" applyAlignment="1">
      <alignment horizontal="left"/>
    </xf>
    <xf numFmtId="0" fontId="98" fillId="0" borderId="0" xfId="0" applyFont="1" applyFill="1" applyBorder="1"/>
    <xf numFmtId="0" fontId="29" fillId="0" borderId="0" xfId="0" applyFont="1" applyFill="1"/>
    <xf numFmtId="0" fontId="72" fillId="0" borderId="0" xfId="0" applyFont="1" applyFill="1"/>
    <xf numFmtId="0" fontId="100" fillId="0" borderId="0" xfId="0" applyFont="1" applyFill="1" applyBorder="1" applyAlignment="1">
      <alignment horizontal="left"/>
    </xf>
    <xf numFmtId="0" fontId="72" fillId="0" borderId="0" xfId="0" applyFont="1" applyFill="1" applyBorder="1"/>
    <xf numFmtId="0" fontId="72" fillId="0" borderId="0" xfId="0" applyFont="1" applyFill="1" applyAlignment="1"/>
    <xf numFmtId="0" fontId="72" fillId="0" borderId="0" xfId="0" applyFont="1" applyFill="1" applyAlignment="1">
      <alignment horizontal="centerContinuous"/>
    </xf>
    <xf numFmtId="0" fontId="46" fillId="0" borderId="0" xfId="0" applyFont="1" applyFill="1"/>
    <xf numFmtId="177" fontId="46" fillId="0" borderId="0" xfId="0" applyNumberFormat="1" applyFont="1" applyFill="1" applyBorder="1"/>
    <xf numFmtId="0" fontId="101" fillId="0" borderId="0" xfId="0" applyFont="1" applyFill="1" applyBorder="1"/>
    <xf numFmtId="3" fontId="46" fillId="0" borderId="0" xfId="0" applyNumberFormat="1" applyFont="1" applyFill="1" applyBorder="1"/>
    <xf numFmtId="175" fontId="46" fillId="0" borderId="0" xfId="3" applyNumberFormat="1" applyFont="1" applyFill="1" applyBorder="1"/>
    <xf numFmtId="177" fontId="91" fillId="0" borderId="0" xfId="0" applyNumberFormat="1" applyFont="1" applyFill="1" applyBorder="1"/>
    <xf numFmtId="0" fontId="91" fillId="0" borderId="0" xfId="0" applyFont="1" applyFill="1" applyBorder="1"/>
    <xf numFmtId="3" fontId="73" fillId="0" borderId="0" xfId="0" applyNumberFormat="1" applyFont="1" applyFill="1" applyBorder="1"/>
    <xf numFmtId="0" fontId="73" fillId="0" borderId="0" xfId="0" applyFont="1" applyFill="1" applyBorder="1"/>
    <xf numFmtId="0" fontId="73" fillId="0" borderId="0" xfId="0" applyFont="1" applyFill="1"/>
    <xf numFmtId="3" fontId="102" fillId="0" borderId="0" xfId="0" applyNumberFormat="1" applyFont="1" applyFill="1" applyBorder="1"/>
    <xf numFmtId="0" fontId="102" fillId="0" borderId="0" xfId="0" applyFont="1" applyFill="1" applyBorder="1"/>
    <xf numFmtId="0" fontId="102" fillId="0" borderId="0" xfId="0" applyFont="1" applyFill="1"/>
    <xf numFmtId="0" fontId="25" fillId="0" borderId="0" xfId="0" applyFont="1" applyFill="1"/>
    <xf numFmtId="169" fontId="46" fillId="0" borderId="0" xfId="6" applyFont="1" applyFill="1" applyBorder="1"/>
    <xf numFmtId="169" fontId="46" fillId="0" borderId="0" xfId="0" applyNumberFormat="1" applyFont="1" applyFill="1" applyAlignment="1">
      <alignment horizontal="centerContinuous"/>
    </xf>
    <xf numFmtId="3" fontId="46" fillId="0" borderId="0" xfId="0" applyNumberFormat="1" applyFont="1" applyFill="1"/>
    <xf numFmtId="175" fontId="46" fillId="0" borderId="0" xfId="3" applyNumberFormat="1" applyFont="1" applyBorder="1"/>
    <xf numFmtId="0" fontId="101" fillId="0" borderId="0" xfId="0" applyFont="1"/>
    <xf numFmtId="177" fontId="46" fillId="0" borderId="0" xfId="0" applyNumberFormat="1" applyFont="1" applyFill="1"/>
    <xf numFmtId="182" fontId="49" fillId="0" borderId="0" xfId="0" applyNumberFormat="1" applyFont="1" applyFill="1"/>
    <xf numFmtId="174" fontId="20" fillId="0" borderId="0" xfId="0" applyNumberFormat="1" applyFont="1" applyFill="1"/>
    <xf numFmtId="0" fontId="93" fillId="5" borderId="3" xfId="0" applyFont="1" applyFill="1" applyBorder="1" applyAlignment="1">
      <alignment horizontal="center" vertical="center" wrapText="1"/>
    </xf>
    <xf numFmtId="3" fontId="93" fillId="5" borderId="3" xfId="0" applyNumberFormat="1" applyFont="1" applyFill="1" applyBorder="1" applyAlignment="1">
      <alignment horizontal="right" vertical="center" wrapText="1"/>
    </xf>
    <xf numFmtId="165" fontId="47" fillId="0" borderId="0" xfId="3" applyFont="1" applyFill="1"/>
    <xf numFmtId="175" fontId="50" fillId="0" borderId="0" xfId="3" applyNumberFormat="1" applyFont="1" applyFill="1"/>
    <xf numFmtId="0" fontId="18" fillId="0" borderId="0" xfId="0" applyFont="1" applyAlignment="1">
      <alignment horizontal="center"/>
    </xf>
    <xf numFmtId="0" fontId="24" fillId="0" borderId="0" xfId="0" applyFont="1" applyAlignment="1">
      <alignment horizontal="center"/>
    </xf>
    <xf numFmtId="14" fontId="24" fillId="0" borderId="0" xfId="0" applyNumberFormat="1" applyFont="1" applyAlignment="1">
      <alignment horizontal="center"/>
    </xf>
    <xf numFmtId="0" fontId="24" fillId="0" borderId="99" xfId="0" applyFont="1" applyBorder="1" applyAlignment="1">
      <alignment horizontal="center" vertical="center"/>
    </xf>
    <xf numFmtId="0" fontId="24" fillId="0" borderId="97" xfId="0" applyFont="1" applyBorder="1" applyAlignment="1">
      <alignment horizontal="center" vertical="center"/>
    </xf>
    <xf numFmtId="0" fontId="24" fillId="0" borderId="100" xfId="0" applyFont="1" applyBorder="1" applyAlignment="1">
      <alignment horizontal="center" vertical="center"/>
    </xf>
    <xf numFmtId="0" fontId="24" fillId="0" borderId="93" xfId="0" applyFont="1" applyBorder="1" applyAlignment="1">
      <alignment horizontal="center" vertical="center"/>
    </xf>
    <xf numFmtId="14" fontId="24" fillId="0" borderId="96" xfId="0" applyNumberFormat="1" applyFont="1" applyBorder="1" applyAlignment="1">
      <alignment horizontal="left"/>
    </xf>
    <xf numFmtId="0" fontId="24" fillId="0" borderId="99" xfId="0" applyFont="1" applyBorder="1" applyAlignment="1">
      <alignment horizontal="center" wrapText="1"/>
    </xf>
    <xf numFmtId="164" fontId="24" fillId="0" borderId="97" xfId="4" applyFont="1" applyBorder="1" applyAlignment="1">
      <alignment vertical="center" wrapText="1"/>
    </xf>
    <xf numFmtId="0" fontId="24" fillId="86" borderId="99" xfId="0" applyFont="1" applyFill="1" applyBorder="1"/>
    <xf numFmtId="164" fontId="24" fillId="86" borderId="97" xfId="4" applyFont="1" applyFill="1" applyBorder="1" applyAlignment="1">
      <alignment horizontal="left" vertical="center" wrapText="1"/>
    </xf>
    <xf numFmtId="9" fontId="18" fillId="0" borderId="99" xfId="584" applyNumberFormat="1" applyFont="1" applyBorder="1" applyAlignment="1">
      <alignment horizontal="center"/>
    </xf>
    <xf numFmtId="164" fontId="18" fillId="0" borderId="0" xfId="0" applyNumberFormat="1" applyFont="1"/>
    <xf numFmtId="0" fontId="18" fillId="0" borderId="96" xfId="0" applyFont="1" applyBorder="1"/>
    <xf numFmtId="0" fontId="18" fillId="0" borderId="16" xfId="0" applyFont="1" applyBorder="1"/>
    <xf numFmtId="0" fontId="18" fillId="0" borderId="100" xfId="0" applyFont="1" applyBorder="1"/>
    <xf numFmtId="177" fontId="89" fillId="0" borderId="0" xfId="0" applyNumberFormat="1" applyFont="1" applyFill="1" applyBorder="1"/>
    <xf numFmtId="177" fontId="20" fillId="5" borderId="99" xfId="0" applyNumberFormat="1" applyFont="1" applyFill="1" applyBorder="1" applyAlignment="1">
      <alignment vertical="center"/>
    </xf>
    <xf numFmtId="175" fontId="24" fillId="86" borderId="99" xfId="3" applyNumberFormat="1" applyFont="1" applyFill="1" applyBorder="1"/>
    <xf numFmtId="177" fontId="20" fillId="0" borderId="0" xfId="0" applyNumberFormat="1" applyFont="1" applyFill="1" applyBorder="1"/>
    <xf numFmtId="3" fontId="89" fillId="0" borderId="0" xfId="0" applyNumberFormat="1" applyFont="1" applyFill="1"/>
    <xf numFmtId="0" fontId="18" fillId="0" borderId="6" xfId="4" applyNumberFormat="1" applyFont="1" applyBorder="1" applyAlignment="1">
      <alignment horizontal="right" vertical="center"/>
    </xf>
    <xf numFmtId="0" fontId="92" fillId="0" borderId="6" xfId="0" applyFont="1" applyFill="1" applyBorder="1" applyAlignment="1">
      <alignment vertical="top" wrapText="1"/>
    </xf>
    <xf numFmtId="0" fontId="16" fillId="0" borderId="0" xfId="322"/>
    <xf numFmtId="0" fontId="106" fillId="0" borderId="0" xfId="322" applyFont="1" applyAlignment="1">
      <alignment horizontal="justify" vertical="center"/>
    </xf>
    <xf numFmtId="0" fontId="107" fillId="0" borderId="0" xfId="322" applyFont="1" applyAlignment="1">
      <alignment horizontal="justify" vertical="center"/>
    </xf>
    <xf numFmtId="0" fontId="31" fillId="0" borderId="0" xfId="322" applyFont="1" applyAlignment="1">
      <alignment horizontal="justify" vertical="center"/>
    </xf>
    <xf numFmtId="3" fontId="106" fillId="0" borderId="102" xfId="322" applyNumberFormat="1" applyFont="1" applyBorder="1" applyAlignment="1">
      <alignment horizontal="center" vertical="center" wrapText="1"/>
    </xf>
    <xf numFmtId="0" fontId="106" fillId="0" borderId="103" xfId="322" applyFont="1" applyBorder="1" applyAlignment="1">
      <alignment horizontal="center" vertical="center" wrapText="1"/>
    </xf>
    <xf numFmtId="3" fontId="109" fillId="0" borderId="102" xfId="322" applyNumberFormat="1" applyFont="1" applyBorder="1" applyAlignment="1">
      <alignment horizontal="center" vertical="center" wrapText="1"/>
    </xf>
    <xf numFmtId="0" fontId="109" fillId="87" borderId="101" xfId="322" applyFont="1" applyFill="1" applyBorder="1" applyAlignment="1">
      <alignment horizontal="center" vertical="center" wrapText="1"/>
    </xf>
    <xf numFmtId="0" fontId="24" fillId="0" borderId="0" xfId="0" applyFont="1" applyAlignment="1">
      <alignment horizontal="center" vertical="center"/>
    </xf>
    <xf numFmtId="0" fontId="24" fillId="0" borderId="0" xfId="0" applyFont="1" applyAlignment="1">
      <alignment vertical="center"/>
    </xf>
    <xf numFmtId="0" fontId="92" fillId="0" borderId="0" xfId="322" applyFont="1" applyFill="1"/>
    <xf numFmtId="3" fontId="92" fillId="0" borderId="0" xfId="322" applyNumberFormat="1" applyFont="1" applyFill="1"/>
    <xf numFmtId="178" fontId="92" fillId="0" borderId="0" xfId="322" applyNumberFormat="1" applyFont="1" applyFill="1" applyAlignment="1">
      <alignment horizontal="center"/>
    </xf>
    <xf numFmtId="0" fontId="92" fillId="0" borderId="0" xfId="322" applyFont="1" applyFill="1" applyAlignment="1">
      <alignment horizontal="center"/>
    </xf>
    <xf numFmtId="0" fontId="24" fillId="0" borderId="0" xfId="322" applyFont="1" applyAlignment="1">
      <alignment vertical="center"/>
    </xf>
    <xf numFmtId="0" fontId="18" fillId="0" borderId="0" xfId="322" applyFont="1" applyAlignment="1">
      <alignment vertical="center"/>
    </xf>
    <xf numFmtId="0" fontId="92" fillId="0" borderId="99" xfId="322" applyFont="1" applyFill="1" applyBorder="1" applyAlignment="1">
      <alignment horizontal="center" vertical="top" wrapText="1"/>
    </xf>
    <xf numFmtId="179" fontId="92" fillId="0" borderId="99" xfId="322" applyNumberFormat="1" applyFont="1" applyFill="1" applyBorder="1" applyAlignment="1">
      <alignment horizontal="center" vertical="top" wrapText="1"/>
    </xf>
    <xf numFmtId="0" fontId="49" fillId="0" borderId="0" xfId="322" applyFont="1" applyFill="1"/>
    <xf numFmtId="0" fontId="93" fillId="5" borderId="26" xfId="322" applyFont="1" applyFill="1" applyBorder="1" applyAlignment="1">
      <alignment horizontal="left" vertical="top" wrapText="1"/>
    </xf>
    <xf numFmtId="3" fontId="93" fillId="5" borderId="26" xfId="322" applyNumberFormat="1" applyFont="1" applyFill="1" applyBorder="1" applyAlignment="1">
      <alignment horizontal="right" vertical="top" wrapText="1"/>
    </xf>
    <xf numFmtId="0" fontId="92" fillId="0" borderId="0" xfId="322" applyFont="1" applyFill="1" applyBorder="1"/>
    <xf numFmtId="3" fontId="92" fillId="0" borderId="0" xfId="322" applyNumberFormat="1" applyFont="1" applyFill="1" applyBorder="1"/>
    <xf numFmtId="4" fontId="49" fillId="0" borderId="0" xfId="322" applyNumberFormat="1" applyFont="1" applyFill="1"/>
    <xf numFmtId="0" fontId="24" fillId="0" borderId="0" xfId="322" applyFont="1" applyAlignment="1">
      <alignment horizontal="justify" vertical="center"/>
    </xf>
    <xf numFmtId="0" fontId="18" fillId="0" borderId="0" xfId="322" applyFont="1" applyAlignment="1">
      <alignment horizontal="justify" vertical="center"/>
    </xf>
    <xf numFmtId="0" fontId="92" fillId="0" borderId="99" xfId="322" applyFont="1" applyFill="1" applyBorder="1" applyAlignment="1">
      <alignment horizontal="center"/>
    </xf>
    <xf numFmtId="3" fontId="92" fillId="0" borderId="99" xfId="322" applyNumberFormat="1" applyFont="1" applyFill="1" applyBorder="1" applyAlignment="1">
      <alignment horizontal="center"/>
    </xf>
    <xf numFmtId="0" fontId="92" fillId="0" borderId="23" xfId="322" applyFont="1" applyFill="1" applyBorder="1"/>
    <xf numFmtId="4" fontId="92" fillId="0" borderId="23" xfId="322" applyNumberFormat="1" applyFont="1" applyFill="1" applyBorder="1"/>
    <xf numFmtId="0" fontId="93" fillId="0" borderId="0" xfId="322" applyFont="1" applyFill="1" applyBorder="1"/>
    <xf numFmtId="4" fontId="93" fillId="0" borderId="0" xfId="322" applyNumberFormat="1" applyFont="1" applyFill="1" applyBorder="1"/>
    <xf numFmtId="3" fontId="93" fillId="5" borderId="99" xfId="322" applyNumberFormat="1" applyFont="1" applyFill="1" applyBorder="1" applyAlignment="1">
      <alignment horizontal="right" vertical="top" wrapText="1"/>
    </xf>
    <xf numFmtId="3" fontId="92" fillId="0" borderId="23" xfId="322" applyNumberFormat="1" applyFont="1" applyFill="1" applyBorder="1" applyAlignment="1">
      <alignment horizontal="right" vertical="top" wrapText="1"/>
    </xf>
    <xf numFmtId="179" fontId="92" fillId="0" borderId="0" xfId="322" applyNumberFormat="1" applyFont="1" applyFill="1" applyBorder="1" applyAlignment="1">
      <alignment horizontal="center" vertical="top" wrapText="1"/>
    </xf>
    <xf numFmtId="0" fontId="92" fillId="0" borderId="0" xfId="322" applyFont="1" applyFill="1" applyBorder="1" applyAlignment="1">
      <alignment vertical="top" wrapText="1"/>
    </xf>
    <xf numFmtId="3" fontId="92" fillId="0" borderId="0" xfId="322" applyNumberFormat="1" applyFont="1" applyFill="1" applyBorder="1" applyAlignment="1">
      <alignment horizontal="right" vertical="top" wrapText="1"/>
    </xf>
    <xf numFmtId="0" fontId="93" fillId="0" borderId="0" xfId="322" applyFont="1" applyFill="1" applyBorder="1" applyAlignment="1">
      <alignment vertical="top" wrapText="1"/>
    </xf>
    <xf numFmtId="3" fontId="93" fillId="0" borderId="0" xfId="322" applyNumberFormat="1" applyFont="1" applyFill="1" applyBorder="1" applyAlignment="1">
      <alignment horizontal="right" vertical="top" wrapText="1"/>
    </xf>
    <xf numFmtId="175" fontId="93" fillId="5" borderId="99" xfId="3" applyNumberFormat="1" applyFont="1" applyFill="1" applyBorder="1" applyAlignment="1">
      <alignment horizontal="center" vertical="top" wrapText="1"/>
    </xf>
    <xf numFmtId="175" fontId="106" fillId="0" borderId="103" xfId="3" applyNumberFormat="1" applyFont="1" applyBorder="1" applyAlignment="1">
      <alignment horizontal="right" vertical="center" wrapText="1"/>
    </xf>
    <xf numFmtId="175" fontId="109" fillId="0" borderId="103" xfId="322" applyNumberFormat="1" applyFont="1" applyBorder="1" applyAlignment="1">
      <alignment horizontal="right" vertical="center" wrapText="1"/>
    </xf>
    <xf numFmtId="3" fontId="92" fillId="0" borderId="23" xfId="322" applyNumberFormat="1" applyFont="1" applyFill="1" applyBorder="1"/>
    <xf numFmtId="0" fontId="108" fillId="0" borderId="0" xfId="322" applyFont="1" applyAlignment="1">
      <alignment vertical="center" wrapText="1"/>
    </xf>
    <xf numFmtId="0" fontId="108" fillId="0" borderId="0" xfId="322" applyFont="1" applyAlignment="1">
      <alignment vertical="center"/>
    </xf>
    <xf numFmtId="0" fontId="105" fillId="0" borderId="0" xfId="322" applyFont="1" applyBorder="1" applyAlignment="1">
      <alignment vertical="center" wrapText="1"/>
    </xf>
    <xf numFmtId="0" fontId="16" fillId="0" borderId="0" xfId="322" applyBorder="1"/>
    <xf numFmtId="0" fontId="106" fillId="0" borderId="0" xfId="322" applyFont="1" applyBorder="1" applyAlignment="1">
      <alignment horizontal="right" vertical="center"/>
    </xf>
    <xf numFmtId="0" fontId="106" fillId="0" borderId="0" xfId="322" applyFont="1" applyBorder="1" applyAlignment="1">
      <alignment horizontal="justify" vertical="center"/>
    </xf>
    <xf numFmtId="0" fontId="107" fillId="0" borderId="0" xfId="322" applyFont="1" applyBorder="1" applyAlignment="1">
      <alignment vertical="center" wrapText="1"/>
    </xf>
    <xf numFmtId="0" fontId="107" fillId="0" borderId="0" xfId="322" applyFont="1" applyBorder="1" applyAlignment="1">
      <alignment horizontal="justify" vertical="center"/>
    </xf>
    <xf numFmtId="0" fontId="16" fillId="0" borderId="39" xfId="322" applyBorder="1"/>
    <xf numFmtId="0" fontId="108" fillId="0" borderId="39" xfId="322" applyFont="1" applyBorder="1" applyAlignment="1">
      <alignment vertical="center"/>
    </xf>
    <xf numFmtId="0" fontId="108" fillId="0" borderId="0" xfId="322" applyFont="1" applyBorder="1" applyAlignment="1">
      <alignment vertical="center"/>
    </xf>
    <xf numFmtId="0" fontId="108" fillId="0" borderId="0" xfId="322" applyFont="1" applyBorder="1" applyAlignment="1">
      <alignment vertical="center" wrapText="1"/>
    </xf>
    <xf numFmtId="0" fontId="107" fillId="0" borderId="39" xfId="322" applyFont="1" applyBorder="1" applyAlignment="1">
      <alignment vertical="center"/>
    </xf>
    <xf numFmtId="0" fontId="112" fillId="0" borderId="0" xfId="0" applyFont="1" applyAlignment="1">
      <alignment horizontal="center" vertical="center"/>
    </xf>
    <xf numFmtId="0" fontId="26" fillId="0" borderId="0" xfId="0" applyFont="1" applyFill="1" applyAlignment="1">
      <alignment horizontal="right"/>
    </xf>
    <xf numFmtId="14" fontId="26" fillId="0" borderId="0" xfId="0" applyNumberFormat="1" applyFont="1" applyFill="1" applyAlignment="1"/>
    <xf numFmtId="0" fontId="20" fillId="0" borderId="0" xfId="0" applyFont="1" applyFill="1" applyBorder="1" applyAlignment="1">
      <alignment horizontal="center"/>
    </xf>
    <xf numFmtId="165" fontId="20" fillId="0" borderId="0" xfId="3" applyFont="1" applyFill="1" applyBorder="1"/>
    <xf numFmtId="165" fontId="20" fillId="0" borderId="0" xfId="3" applyNumberFormat="1" applyFont="1" applyFill="1" applyBorder="1" applyAlignment="1"/>
    <xf numFmtId="0" fontId="21" fillId="0" borderId="98" xfId="0" applyFont="1" applyFill="1" applyBorder="1" applyAlignment="1">
      <alignment horizontal="center"/>
    </xf>
    <xf numFmtId="0" fontId="21" fillId="0" borderId="97" xfId="0" applyFont="1" applyFill="1" applyBorder="1" applyAlignment="1">
      <alignment horizontal="centerContinuous"/>
    </xf>
    <xf numFmtId="165" fontId="21" fillId="0" borderId="93" xfId="3" applyFont="1" applyFill="1" applyBorder="1" applyAlignment="1">
      <alignment horizontal="centerContinuous"/>
    </xf>
    <xf numFmtId="165" fontId="21" fillId="0" borderId="96" xfId="0" applyNumberFormat="1" applyFont="1" applyFill="1" applyBorder="1" applyAlignment="1">
      <alignment horizontal="center"/>
    </xf>
    <xf numFmtId="0" fontId="21" fillId="0" borderId="99" xfId="0" applyFont="1" applyFill="1" applyBorder="1" applyAlignment="1">
      <alignment horizontal="centerContinuous"/>
    </xf>
    <xf numFmtId="0" fontId="21" fillId="0" borderId="93" xfId="0" applyFont="1" applyFill="1" applyBorder="1" applyAlignment="1">
      <alignment horizontal="centerContinuous"/>
    </xf>
    <xf numFmtId="0" fontId="21" fillId="0" borderId="11" xfId="0" applyFont="1" applyFill="1" applyBorder="1"/>
    <xf numFmtId="165" fontId="21" fillId="0" borderId="7" xfId="3" applyFont="1" applyFill="1" applyBorder="1" applyAlignment="1">
      <alignment horizontal="center"/>
    </xf>
    <xf numFmtId="165" fontId="21" fillId="0" borderId="16" xfId="0" applyNumberFormat="1" applyFont="1" applyFill="1" applyBorder="1" applyAlignment="1">
      <alignment horizontal="centerContinuous"/>
    </xf>
    <xf numFmtId="14" fontId="21" fillId="0" borderId="7" xfId="0" applyNumberFormat="1" applyFont="1" applyFill="1" applyBorder="1" applyAlignment="1">
      <alignment horizontal="center"/>
    </xf>
    <xf numFmtId="0" fontId="21" fillId="0" borderId="97" xfId="0" applyFont="1" applyFill="1" applyBorder="1"/>
    <xf numFmtId="177" fontId="21" fillId="0" borderId="100" xfId="0" applyNumberFormat="1" applyFont="1" applyFill="1" applyBorder="1" applyAlignment="1">
      <alignment horizontal="center"/>
    </xf>
    <xf numFmtId="165" fontId="21" fillId="0" borderId="100" xfId="3" applyFont="1" applyFill="1" applyBorder="1" applyAlignment="1">
      <alignment horizontal="center"/>
    </xf>
    <xf numFmtId="165" fontId="21" fillId="0" borderId="100" xfId="0" applyNumberFormat="1" applyFont="1" applyFill="1" applyBorder="1" applyAlignment="1">
      <alignment horizontal="centerContinuous"/>
    </xf>
    <xf numFmtId="177" fontId="21" fillId="0" borderId="97" xfId="0" applyNumberFormat="1" applyFont="1" applyFill="1" applyBorder="1" applyAlignment="1">
      <alignment horizontal="center"/>
    </xf>
    <xf numFmtId="177" fontId="21" fillId="0" borderId="93" xfId="0" applyNumberFormat="1" applyFont="1" applyFill="1" applyBorder="1" applyAlignment="1">
      <alignment horizontal="center"/>
    </xf>
    <xf numFmtId="0" fontId="21" fillId="0" borderId="97" xfId="0" applyFont="1" applyFill="1" applyBorder="1" applyAlignment="1">
      <alignment horizontal="center"/>
    </xf>
    <xf numFmtId="165" fontId="21" fillId="0" borderId="100" xfId="0" applyNumberFormat="1" applyFont="1" applyFill="1" applyBorder="1" applyAlignment="1">
      <alignment horizontal="center"/>
    </xf>
    <xf numFmtId="177" fontId="21" fillId="0" borderId="41" xfId="0" applyNumberFormat="1" applyFont="1" applyFill="1" applyBorder="1" applyAlignment="1">
      <alignment horizontal="right"/>
    </xf>
    <xf numFmtId="177" fontId="21" fillId="0" borderId="93" xfId="0" applyNumberFormat="1" applyFont="1" applyFill="1" applyBorder="1" applyAlignment="1">
      <alignment horizontal="right"/>
    </xf>
    <xf numFmtId="177" fontId="20" fillId="0" borderId="42" xfId="0" applyNumberFormat="1" applyFont="1" applyFill="1" applyBorder="1" applyAlignment="1">
      <alignment horizontal="center"/>
    </xf>
    <xf numFmtId="165" fontId="20" fillId="0" borderId="42" xfId="3" applyFont="1" applyFill="1" applyBorder="1"/>
    <xf numFmtId="165" fontId="20" fillId="0" borderId="43" xfId="4" applyNumberFormat="1" applyFont="1" applyFill="1" applyBorder="1" applyAlignment="1">
      <alignment horizontal="center"/>
    </xf>
    <xf numFmtId="177" fontId="20" fillId="0" borderId="44" xfId="4" applyNumberFormat="1" applyFont="1" applyFill="1" applyBorder="1"/>
    <xf numFmtId="177" fontId="20" fillId="0" borderId="45" xfId="4" applyNumberFormat="1" applyFont="1" applyFill="1" applyBorder="1"/>
    <xf numFmtId="0" fontId="20" fillId="0" borderId="46" xfId="0" applyFont="1" applyFill="1" applyBorder="1"/>
    <xf numFmtId="177" fontId="20" fillId="0" borderId="47" xfId="0" applyNumberFormat="1" applyFont="1" applyFill="1" applyBorder="1" applyAlignment="1">
      <alignment horizontal="center"/>
    </xf>
    <xf numFmtId="165" fontId="20" fillId="0" borderId="47" xfId="3" applyFont="1" applyFill="1" applyBorder="1"/>
    <xf numFmtId="165" fontId="20" fillId="0" borderId="48" xfId="4" applyNumberFormat="1" applyFont="1" applyFill="1" applyBorder="1" applyAlignment="1">
      <alignment horizontal="center"/>
    </xf>
    <xf numFmtId="177" fontId="20" fillId="0" borderId="35" xfId="4" applyNumberFormat="1" applyFont="1" applyFill="1" applyBorder="1"/>
    <xf numFmtId="0" fontId="21" fillId="0" borderId="50" xfId="0" applyFont="1" applyFill="1" applyBorder="1"/>
    <xf numFmtId="165" fontId="20" fillId="0" borderId="48" xfId="4" applyNumberFormat="1" applyFont="1" applyFill="1" applyBorder="1" applyAlignment="1">
      <alignment horizontal="right"/>
    </xf>
    <xf numFmtId="177" fontId="36" fillId="0" borderId="47" xfId="0" applyNumberFormat="1" applyFont="1" applyFill="1" applyBorder="1" applyAlignment="1">
      <alignment horizontal="center"/>
    </xf>
    <xf numFmtId="177" fontId="20" fillId="0" borderId="5" xfId="4" applyNumberFormat="1" applyFont="1" applyFill="1" applyBorder="1"/>
    <xf numFmtId="0" fontId="21" fillId="0" borderId="51" xfId="0" applyFont="1" applyFill="1" applyBorder="1"/>
    <xf numFmtId="177" fontId="20" fillId="0" borderId="52" xfId="0" applyNumberFormat="1" applyFont="1" applyFill="1" applyBorder="1" applyAlignment="1">
      <alignment horizontal="center"/>
    </xf>
    <xf numFmtId="165" fontId="20" fillId="0" borderId="52" xfId="3" applyFont="1" applyFill="1" applyBorder="1"/>
    <xf numFmtId="165" fontId="20" fillId="0" borderId="53" xfId="4" applyNumberFormat="1" applyFont="1" applyFill="1" applyBorder="1" applyAlignment="1">
      <alignment horizontal="center"/>
    </xf>
    <xf numFmtId="177" fontId="20" fillId="0" borderId="54" xfId="4" applyNumberFormat="1" applyFont="1" applyFill="1" applyBorder="1"/>
    <xf numFmtId="177" fontId="20" fillId="0" borderId="55" xfId="4" applyNumberFormat="1" applyFont="1" applyFill="1" applyBorder="1"/>
    <xf numFmtId="0" fontId="21" fillId="5" borderId="56" xfId="0" applyFont="1" applyFill="1" applyBorder="1"/>
    <xf numFmtId="177" fontId="20" fillId="5" borderId="57" xfId="0" applyNumberFormat="1" applyFont="1" applyFill="1" applyBorder="1" applyAlignment="1">
      <alignment horizontal="center"/>
    </xf>
    <xf numFmtId="165" fontId="21" fillId="5" borderId="57" xfId="3" applyFont="1" applyFill="1" applyBorder="1"/>
    <xf numFmtId="165" fontId="20" fillId="5" borderId="57" xfId="4" applyNumberFormat="1" applyFont="1" applyFill="1" applyBorder="1" applyAlignment="1">
      <alignment horizontal="center"/>
    </xf>
    <xf numFmtId="177" fontId="21" fillId="5" borderId="58" xfId="4" applyNumberFormat="1" applyFont="1" applyFill="1" applyBorder="1"/>
    <xf numFmtId="177" fontId="21" fillId="5" borderId="62" xfId="4" applyNumberFormat="1" applyFont="1" applyFill="1" applyBorder="1"/>
    <xf numFmtId="0" fontId="20" fillId="0" borderId="59" xfId="0" applyFont="1" applyFill="1" applyBorder="1"/>
    <xf numFmtId="177" fontId="20" fillId="0" borderId="60" xfId="0" applyNumberFormat="1" applyFont="1" applyFill="1" applyBorder="1" applyAlignment="1">
      <alignment horizontal="center"/>
    </xf>
    <xf numFmtId="165" fontId="20" fillId="0" borderId="60" xfId="3" applyFont="1" applyFill="1" applyBorder="1"/>
    <xf numFmtId="165" fontId="20" fillId="0" borderId="60" xfId="4" applyNumberFormat="1" applyFont="1" applyFill="1" applyBorder="1" applyAlignment="1">
      <alignment horizontal="center"/>
    </xf>
    <xf numFmtId="177" fontId="20" fillId="0" borderId="59" xfId="4" applyNumberFormat="1" applyFont="1" applyFill="1" applyBorder="1"/>
    <xf numFmtId="177" fontId="20" fillId="0" borderId="61" xfId="4" applyNumberFormat="1" applyFont="1" applyFill="1" applyBorder="1"/>
    <xf numFmtId="0" fontId="21" fillId="0" borderId="98" xfId="0" applyFont="1" applyFill="1" applyBorder="1"/>
    <xf numFmtId="177" fontId="20" fillId="0" borderId="96" xfId="0" applyNumberFormat="1" applyFont="1" applyFill="1" applyBorder="1" applyAlignment="1">
      <alignment horizontal="center"/>
    </xf>
    <xf numFmtId="165" fontId="21" fillId="0" borderId="96" xfId="3" applyFont="1" applyFill="1" applyBorder="1"/>
    <xf numFmtId="165" fontId="20" fillId="0" borderId="96" xfId="4" applyNumberFormat="1" applyFont="1" applyFill="1" applyBorder="1" applyAlignment="1">
      <alignment horizontal="center"/>
    </xf>
    <xf numFmtId="177" fontId="21" fillId="0" borderId="44" xfId="4" applyNumberFormat="1" applyFont="1" applyFill="1" applyBorder="1"/>
    <xf numFmtId="177" fontId="21" fillId="0" borderId="94" xfId="4" applyNumberFormat="1" applyFont="1" applyFill="1" applyBorder="1"/>
    <xf numFmtId="0" fontId="21" fillId="0" borderId="63" xfId="0" applyFont="1" applyFill="1" applyBorder="1"/>
    <xf numFmtId="177" fontId="21" fillId="0" borderId="64" xfId="0" applyNumberFormat="1" applyFont="1" applyFill="1" applyBorder="1" applyAlignment="1">
      <alignment horizontal="center"/>
    </xf>
    <xf numFmtId="165" fontId="21" fillId="0" borderId="64" xfId="3" applyFont="1" applyFill="1" applyBorder="1"/>
    <xf numFmtId="165" fontId="21" fillId="0" borderId="65" xfId="4" applyNumberFormat="1" applyFont="1" applyFill="1" applyBorder="1" applyAlignment="1">
      <alignment horizontal="center"/>
    </xf>
    <xf numFmtId="177" fontId="21" fillId="0" borderId="66" xfId="4" applyNumberFormat="1" applyFont="1" applyFill="1" applyBorder="1"/>
    <xf numFmtId="177" fontId="21" fillId="0" borderId="55" xfId="4" applyNumberFormat="1" applyFont="1" applyFill="1" applyBorder="1"/>
    <xf numFmtId="177" fontId="21" fillId="0" borderId="52" xfId="0" applyNumberFormat="1" applyFont="1" applyFill="1" applyBorder="1" applyAlignment="1">
      <alignment horizontal="center"/>
    </xf>
    <xf numFmtId="165" fontId="20" fillId="0" borderId="53" xfId="4" applyNumberFormat="1" applyFont="1" applyFill="1" applyBorder="1" applyAlignment="1">
      <alignment horizontal="right"/>
    </xf>
    <xf numFmtId="177" fontId="21" fillId="0" borderId="54" xfId="4" applyNumberFormat="1" applyFont="1" applyFill="1" applyBorder="1"/>
    <xf numFmtId="165" fontId="20" fillId="0" borderId="47" xfId="3" applyNumberFormat="1" applyFont="1" applyFill="1" applyBorder="1"/>
    <xf numFmtId="165" fontId="20" fillId="0" borderId="48" xfId="4" applyNumberFormat="1" applyFont="1" applyFill="1" applyBorder="1"/>
    <xf numFmtId="183" fontId="20" fillId="0" borderId="48" xfId="4" applyNumberFormat="1" applyFont="1" applyFill="1" applyBorder="1"/>
    <xf numFmtId="183" fontId="20" fillId="0" borderId="47" xfId="3" applyNumberFormat="1" applyFont="1" applyFill="1" applyBorder="1"/>
    <xf numFmtId="165" fontId="21" fillId="0" borderId="52" xfId="3" applyFont="1" applyFill="1" applyBorder="1"/>
    <xf numFmtId="165" fontId="21" fillId="0" borderId="53" xfId="4" applyNumberFormat="1" applyFont="1" applyFill="1" applyBorder="1" applyAlignment="1">
      <alignment horizontal="right"/>
    </xf>
    <xf numFmtId="167" fontId="36" fillId="0" borderId="0" xfId="3" applyNumberFormat="1" applyFont="1" applyFill="1" applyBorder="1" applyAlignment="1"/>
    <xf numFmtId="176" fontId="113" fillId="0" borderId="47" xfId="3" applyNumberFormat="1" applyFont="1" applyFill="1" applyBorder="1"/>
    <xf numFmtId="165" fontId="113" fillId="0" borderId="48" xfId="4" applyNumberFormat="1" applyFont="1" applyFill="1" applyBorder="1" applyAlignment="1">
      <alignment horizontal="right"/>
    </xf>
    <xf numFmtId="0" fontId="21" fillId="5" borderId="56" xfId="0" applyFont="1" applyFill="1" applyBorder="1" applyAlignment="1">
      <alignment horizontal="center"/>
    </xf>
    <xf numFmtId="165" fontId="20" fillId="5" borderId="57" xfId="3" applyFont="1" applyFill="1" applyBorder="1"/>
    <xf numFmtId="177" fontId="21" fillId="0" borderId="67" xfId="4" applyNumberFormat="1" applyFont="1" applyFill="1" applyBorder="1"/>
    <xf numFmtId="177" fontId="21" fillId="5" borderId="68" xfId="4" applyNumberFormat="1" applyFont="1" applyFill="1" applyBorder="1"/>
    <xf numFmtId="0" fontId="24" fillId="0" borderId="0" xfId="0" applyFont="1" applyAlignment="1">
      <alignment horizontal="right"/>
    </xf>
    <xf numFmtId="0" fontId="23" fillId="0" borderId="0" xfId="0" applyFont="1" applyAlignment="1">
      <alignment horizontal="center"/>
    </xf>
    <xf numFmtId="0" fontId="19" fillId="0" borderId="0" xfId="0" applyFont="1" applyAlignment="1">
      <alignment horizontal="right"/>
    </xf>
    <xf numFmtId="0" fontId="18" fillId="0" borderId="0" xfId="0" applyFont="1" applyAlignment="1">
      <alignment horizontal="center"/>
    </xf>
    <xf numFmtId="0" fontId="24" fillId="0" borderId="0" xfId="0" applyFont="1" applyAlignment="1">
      <alignment horizontal="center"/>
    </xf>
    <xf numFmtId="0" fontId="24" fillId="0" borderId="0" xfId="0" applyFont="1" applyFill="1" applyAlignment="1">
      <alignment horizontal="center"/>
    </xf>
    <xf numFmtId="0" fontId="21" fillId="0" borderId="0" xfId="0" applyFont="1" applyFill="1" applyAlignment="1">
      <alignment horizontal="center"/>
    </xf>
    <xf numFmtId="0" fontId="24" fillId="3" borderId="0" xfId="0" applyFont="1" applyFill="1" applyAlignment="1">
      <alignment horizontal="right"/>
    </xf>
    <xf numFmtId="0" fontId="28" fillId="3" borderId="0" xfId="0" applyFont="1" applyFill="1" applyAlignment="1">
      <alignment horizontal="center"/>
    </xf>
    <xf numFmtId="0" fontId="26" fillId="0" borderId="0" xfId="0" applyFont="1" applyFill="1" applyAlignment="1">
      <alignment horizontal="center"/>
    </xf>
    <xf numFmtId="0" fontId="24" fillId="0" borderId="96" xfId="0" applyFont="1" applyBorder="1" applyAlignment="1">
      <alignment horizontal="right"/>
    </xf>
    <xf numFmtId="0" fontId="24" fillId="0" borderId="98" xfId="0" applyFont="1" applyBorder="1" applyAlignment="1"/>
    <xf numFmtId="0" fontId="24" fillId="0" borderId="96" xfId="0" applyFont="1" applyBorder="1" applyAlignment="1"/>
    <xf numFmtId="0" fontId="24" fillId="0" borderId="11" xfId="0" applyFont="1" applyBorder="1" applyAlignment="1">
      <alignment vertical="top"/>
    </xf>
    <xf numFmtId="0" fontId="24" fillId="0" borderId="16" xfId="0" applyFont="1" applyBorder="1" applyAlignment="1">
      <alignment vertical="top"/>
    </xf>
    <xf numFmtId="0" fontId="24" fillId="0" borderId="16" xfId="0" applyFont="1" applyBorder="1" applyAlignment="1">
      <alignment horizontal="right" vertical="top"/>
    </xf>
    <xf numFmtId="164" fontId="24" fillId="0" borderId="97" xfId="0" applyNumberFormat="1" applyFont="1" applyBorder="1" applyAlignment="1">
      <alignment vertical="center"/>
    </xf>
    <xf numFmtId="164" fontId="24" fillId="0" borderId="100" xfId="0" applyNumberFormat="1" applyFont="1" applyBorder="1" applyAlignment="1">
      <alignment vertical="center"/>
    </xf>
    <xf numFmtId="164" fontId="24" fillId="0" borderId="93" xfId="0" applyNumberFormat="1" applyFont="1" applyBorder="1" applyAlignment="1">
      <alignment vertical="center"/>
    </xf>
    <xf numFmtId="168" fontId="24" fillId="0" borderId="97" xfId="0" applyNumberFormat="1" applyFont="1" applyBorder="1" applyAlignment="1">
      <alignment vertical="center"/>
    </xf>
    <xf numFmtId="0" fontId="18" fillId="0" borderId="0" xfId="0" applyFont="1" applyAlignment="1"/>
    <xf numFmtId="0" fontId="21" fillId="0" borderId="18" xfId="0" applyFont="1" applyBorder="1" applyAlignment="1">
      <alignment horizontal="right"/>
    </xf>
    <xf numFmtId="0" fontId="21" fillId="0" borderId="18" xfId="0" applyFont="1" applyBorder="1" applyAlignment="1">
      <alignment horizontal="left"/>
    </xf>
    <xf numFmtId="0" fontId="93" fillId="0" borderId="0" xfId="0" applyFont="1" applyAlignment="1">
      <alignment horizontal="justify" vertical="center"/>
    </xf>
    <xf numFmtId="0" fontId="93" fillId="0" borderId="0" xfId="0" applyFont="1" applyAlignment="1">
      <alignment vertical="center"/>
    </xf>
    <xf numFmtId="0" fontId="24" fillId="0" borderId="0" xfId="0" applyFont="1" applyFill="1" applyAlignment="1"/>
    <xf numFmtId="0" fontId="28" fillId="3" borderId="0" xfId="0" applyFont="1" applyFill="1" applyAlignment="1"/>
    <xf numFmtId="0" fontId="26" fillId="0" borderId="0" xfId="0" applyFont="1" applyFill="1" applyAlignment="1"/>
    <xf numFmtId="0" fontId="24" fillId="0" borderId="99" xfId="0" applyFont="1" applyBorder="1" applyAlignment="1">
      <alignment horizontal="center" vertical="center" wrapText="1"/>
    </xf>
    <xf numFmtId="0" fontId="28" fillId="0" borderId="0" xfId="0" applyFont="1" applyAlignment="1">
      <alignment horizontal="center"/>
    </xf>
    <xf numFmtId="0" fontId="96" fillId="0" borderId="0" xfId="0" applyFont="1" applyFill="1" applyBorder="1"/>
    <xf numFmtId="0" fontId="49" fillId="0" borderId="0" xfId="0" applyFont="1" applyBorder="1"/>
    <xf numFmtId="177" fontId="20" fillId="0" borderId="0" xfId="0" applyNumberFormat="1" applyFont="1" applyBorder="1"/>
    <xf numFmtId="14" fontId="20" fillId="0" borderId="0" xfId="0" applyNumberFormat="1" applyFont="1" applyBorder="1"/>
    <xf numFmtId="0" fontId="16" fillId="0" borderId="0" xfId="322" applyFill="1"/>
    <xf numFmtId="3" fontId="109" fillId="0" borderId="0" xfId="322" applyNumberFormat="1" applyFont="1" applyFill="1" applyBorder="1" applyAlignment="1">
      <alignment horizontal="center" vertical="center" wrapText="1"/>
    </xf>
    <xf numFmtId="0" fontId="110" fillId="0" borderId="0" xfId="322" applyFont="1" applyFill="1" applyBorder="1" applyAlignment="1">
      <alignment horizontal="right" vertical="center" wrapText="1"/>
    </xf>
    <xf numFmtId="175" fontId="109" fillId="0" borderId="0" xfId="322" applyNumberFormat="1" applyFont="1" applyFill="1" applyBorder="1" applyAlignment="1">
      <alignment horizontal="right" vertical="center" wrapText="1"/>
    </xf>
    <xf numFmtId="0" fontId="21" fillId="0" borderId="0" xfId="0" applyFont="1" applyFill="1" applyBorder="1" applyAlignment="1">
      <alignment vertical="center"/>
    </xf>
    <xf numFmtId="3" fontId="21" fillId="0" borderId="0" xfId="0" applyNumberFormat="1" applyFont="1" applyFill="1" applyBorder="1" applyAlignment="1">
      <alignment vertical="center"/>
    </xf>
    <xf numFmtId="177" fontId="21" fillId="0" borderId="0" xfId="0" applyNumberFormat="1" applyFont="1" applyFill="1" applyBorder="1" applyAlignment="1">
      <alignment vertical="center"/>
    </xf>
    <xf numFmtId="0" fontId="21" fillId="0" borderId="0" xfId="0" applyFont="1" applyFill="1" applyAlignment="1">
      <alignment vertical="center"/>
    </xf>
    <xf numFmtId="0" fontId="92" fillId="0" borderId="15" xfId="322" applyFont="1" applyFill="1" applyBorder="1"/>
    <xf numFmtId="4" fontId="92" fillId="0" borderId="15" xfId="322" applyNumberFormat="1" applyFont="1" applyFill="1" applyBorder="1"/>
    <xf numFmtId="0" fontId="92" fillId="0" borderId="7" xfId="322" applyFont="1" applyFill="1" applyBorder="1"/>
    <xf numFmtId="4" fontId="92" fillId="0" borderId="7" xfId="322" applyNumberFormat="1" applyFont="1" applyFill="1" applyBorder="1"/>
    <xf numFmtId="177" fontId="34" fillId="0" borderId="7" xfId="6" applyNumberFormat="1" applyFont="1" applyFill="1" applyBorder="1" applyAlignment="1">
      <alignment horizontal="right"/>
    </xf>
    <xf numFmtId="177" fontId="30" fillId="5" borderId="7" xfId="6" applyNumberFormat="1" applyFont="1" applyFill="1" applyBorder="1" applyAlignment="1">
      <alignment horizontal="right"/>
    </xf>
    <xf numFmtId="177" fontId="35" fillId="0" borderId="7" xfId="6" applyNumberFormat="1" applyFont="1" applyFill="1" applyBorder="1" applyAlignment="1">
      <alignment horizontal="right"/>
    </xf>
    <xf numFmtId="0" fontId="31" fillId="0" borderId="11" xfId="0" applyFont="1" applyBorder="1"/>
    <xf numFmtId="0" fontId="31" fillId="0" borderId="12" xfId="0" applyFont="1" applyBorder="1"/>
    <xf numFmtId="0" fontId="30" fillId="0" borderId="11" xfId="0" applyFont="1" applyBorder="1"/>
    <xf numFmtId="0" fontId="30" fillId="0" borderId="12" xfId="0" applyFont="1" applyBorder="1"/>
    <xf numFmtId="177" fontId="30" fillId="0" borderId="7" xfId="6" applyNumberFormat="1" applyFont="1" applyFill="1" applyBorder="1" applyAlignment="1">
      <alignment horizontal="right"/>
    </xf>
    <xf numFmtId="177" fontId="31" fillId="0" borderId="7" xfId="6" applyNumberFormat="1" applyFont="1" applyFill="1" applyBorder="1" applyAlignment="1">
      <alignment horizontal="right"/>
    </xf>
    <xf numFmtId="165" fontId="16" fillId="0" borderId="0" xfId="3"/>
    <xf numFmtId="0" fontId="16" fillId="0" borderId="104" xfId="322" applyBorder="1"/>
    <xf numFmtId="0" fontId="18" fillId="0" borderId="104" xfId="0" applyFont="1" applyBorder="1"/>
    <xf numFmtId="0" fontId="72" fillId="0" borderId="104" xfId="0" applyFont="1" applyBorder="1"/>
    <xf numFmtId="0" fontId="20" fillId="0" borderId="104" xfId="0" applyFont="1" applyBorder="1"/>
    <xf numFmtId="0" fontId="20" fillId="0" borderId="104" xfId="0" applyFont="1" applyFill="1" applyBorder="1"/>
    <xf numFmtId="0" fontId="20" fillId="0" borderId="105" xfId="0" applyFont="1" applyBorder="1"/>
    <xf numFmtId="0" fontId="16" fillId="0" borderId="105" xfId="322" applyBorder="1"/>
    <xf numFmtId="0" fontId="92" fillId="0" borderId="105" xfId="322" applyFont="1" applyFill="1" applyBorder="1"/>
    <xf numFmtId="3" fontId="92" fillId="0" borderId="105" xfId="322" applyNumberFormat="1" applyFont="1" applyFill="1" applyBorder="1"/>
    <xf numFmtId="0" fontId="92" fillId="0" borderId="105" xfId="0" applyFont="1" applyFill="1" applyBorder="1"/>
    <xf numFmtId="3" fontId="92" fillId="0" borderId="105" xfId="0" applyNumberFormat="1" applyFont="1" applyFill="1" applyBorder="1"/>
    <xf numFmtId="0" fontId="20" fillId="0" borderId="105" xfId="0" applyFont="1" applyFill="1" applyBorder="1" applyAlignment="1">
      <alignment horizontal="centerContinuous"/>
    </xf>
    <xf numFmtId="0" fontId="21" fillId="0" borderId="105" xfId="0" applyFont="1" applyBorder="1"/>
    <xf numFmtId="0" fontId="21" fillId="0" borderId="105" xfId="0" applyFont="1" applyBorder="1" applyAlignment="1">
      <alignment horizontal="centerContinuous"/>
    </xf>
    <xf numFmtId="0" fontId="22" fillId="3" borderId="105" xfId="0" applyFont="1" applyFill="1" applyBorder="1" applyAlignment="1">
      <alignment horizontal="centerContinuous"/>
    </xf>
    <xf numFmtId="0" fontId="20" fillId="0" borderId="105" xfId="0" applyFont="1" applyFill="1" applyBorder="1"/>
    <xf numFmtId="0" fontId="20" fillId="0" borderId="105" xfId="0" applyFont="1" applyFill="1" applyBorder="1" applyAlignment="1">
      <alignment horizontal="center"/>
    </xf>
    <xf numFmtId="165" fontId="20" fillId="0" borderId="105" xfId="3" applyFont="1" applyFill="1" applyBorder="1"/>
    <xf numFmtId="165" fontId="20" fillId="0" borderId="105" xfId="3" applyNumberFormat="1" applyFont="1" applyFill="1" applyBorder="1"/>
    <xf numFmtId="0" fontId="20" fillId="0" borderId="105" xfId="0" applyFont="1" applyBorder="1" applyAlignment="1">
      <alignment horizontal="centerContinuous"/>
    </xf>
    <xf numFmtId="0" fontId="21" fillId="0" borderId="105" xfId="0" applyFont="1" applyBorder="1" applyAlignment="1"/>
    <xf numFmtId="0" fontId="20" fillId="0" borderId="105" xfId="0" applyFont="1" applyBorder="1" applyAlignment="1">
      <alignment horizontal="center"/>
    </xf>
    <xf numFmtId="171" fontId="20" fillId="0" borderId="105" xfId="4" applyNumberFormat="1" applyFont="1" applyBorder="1" applyAlignment="1">
      <alignment horizontal="centerContinuous"/>
    </xf>
    <xf numFmtId="0" fontId="18" fillId="0" borderId="105" xfId="0" applyFont="1" applyBorder="1"/>
    <xf numFmtId="0" fontId="18" fillId="0" borderId="0" xfId="322" applyFont="1" applyAlignment="1">
      <alignment horizontal="left" vertical="center" wrapText="1"/>
    </xf>
    <xf numFmtId="0" fontId="116" fillId="0" borderId="0" xfId="0" applyFont="1" applyBorder="1" applyAlignment="1">
      <alignment wrapText="1"/>
    </xf>
    <xf numFmtId="0" fontId="116" fillId="0" borderId="0" xfId="0" applyFont="1" applyBorder="1" applyAlignment="1"/>
    <xf numFmtId="0" fontId="116" fillId="0" borderId="0" xfId="0" applyFont="1" applyBorder="1" applyAlignment="1">
      <alignment vertical="top" wrapText="1"/>
    </xf>
    <xf numFmtId="0" fontId="16" fillId="0" borderId="3" xfId="0" applyFont="1" applyBorder="1" applyAlignment="1">
      <alignment horizontal="center"/>
    </xf>
    <xf numFmtId="0" fontId="16" fillId="0" borderId="3" xfId="0" applyFont="1" applyBorder="1" applyAlignment="1"/>
    <xf numFmtId="0" fontId="16" fillId="0" borderId="3" xfId="0" applyFont="1" applyBorder="1" applyAlignment="1">
      <alignment wrapText="1"/>
    </xf>
    <xf numFmtId="0" fontId="16" fillId="0" borderId="17" xfId="0" applyFont="1" applyBorder="1" applyAlignment="1">
      <alignment vertical="top"/>
    </xf>
    <xf numFmtId="0" fontId="16" fillId="0" borderId="6" xfId="0" applyFont="1" applyBorder="1"/>
    <xf numFmtId="0" fontId="16" fillId="0" borderId="17" xfId="0" applyFont="1" applyBorder="1"/>
    <xf numFmtId="0" fontId="16" fillId="0" borderId="7" xfId="0" applyFont="1" applyBorder="1"/>
    <xf numFmtId="0" fontId="92" fillId="0" borderId="24" xfId="322" applyFont="1" applyFill="1" applyBorder="1" applyAlignment="1">
      <alignment vertical="top" wrapText="1"/>
    </xf>
    <xf numFmtId="0" fontId="92" fillId="0" borderId="107" xfId="322" applyFont="1" applyFill="1" applyBorder="1" applyAlignment="1">
      <alignment vertical="top" wrapText="1"/>
    </xf>
    <xf numFmtId="0" fontId="92" fillId="0" borderId="25" xfId="322" applyFont="1" applyFill="1" applyBorder="1" applyAlignment="1">
      <alignment vertical="top" wrapText="1"/>
    </xf>
    <xf numFmtId="3" fontId="92" fillId="0" borderId="25" xfId="322" applyNumberFormat="1" applyFont="1" applyFill="1" applyBorder="1" applyAlignment="1">
      <alignment horizontal="left" vertical="top" wrapText="1"/>
    </xf>
    <xf numFmtId="3" fontId="92" fillId="0" borderId="107" xfId="322" applyNumberFormat="1" applyFont="1" applyFill="1" applyBorder="1" applyAlignment="1">
      <alignment horizontal="left" vertical="top" wrapText="1"/>
    </xf>
    <xf numFmtId="0" fontId="92" fillId="0" borderId="14" xfId="322" applyFont="1" applyFill="1" applyBorder="1" applyAlignment="1">
      <alignment vertical="top" wrapText="1"/>
    </xf>
    <xf numFmtId="0" fontId="92" fillId="0" borderId="108" xfId="322" applyFont="1" applyFill="1" applyBorder="1" applyAlignment="1">
      <alignment vertical="top" wrapText="1"/>
    </xf>
    <xf numFmtId="0" fontId="18" fillId="0" borderId="0" xfId="322" applyFont="1" applyAlignment="1">
      <alignment horizontal="left" vertical="center" wrapText="1"/>
    </xf>
    <xf numFmtId="0" fontId="18" fillId="0" borderId="0" xfId="322" applyFont="1" applyAlignment="1">
      <alignment horizontal="left" vertical="center" wrapText="1"/>
    </xf>
    <xf numFmtId="175" fontId="47" fillId="54" borderId="0" xfId="3" applyNumberFormat="1" applyFont="1" applyFill="1"/>
    <xf numFmtId="0" fontId="24" fillId="0" borderId="97" xfId="0" applyFont="1" applyFill="1" applyBorder="1" applyAlignment="1">
      <alignment vertical="center"/>
    </xf>
    <xf numFmtId="0" fontId="24" fillId="0" borderId="100" xfId="0" applyFont="1" applyFill="1" applyBorder="1" applyAlignment="1">
      <alignment horizontal="left" vertical="center"/>
    </xf>
    <xf numFmtId="171" fontId="24" fillId="0" borderId="94" xfId="4" applyNumberFormat="1" applyFont="1" applyFill="1" applyBorder="1"/>
    <xf numFmtId="4" fontId="92" fillId="0" borderId="23" xfId="0" applyNumberFormat="1" applyFont="1" applyBorder="1"/>
    <xf numFmtId="0" fontId="50" fillId="0" borderId="0" xfId="0" applyFont="1"/>
    <xf numFmtId="165" fontId="47" fillId="0" borderId="0" xfId="0" applyNumberFormat="1" applyFont="1"/>
    <xf numFmtId="0" fontId="47" fillId="88" borderId="0" xfId="0" applyFont="1" applyFill="1"/>
    <xf numFmtId="175" fontId="47" fillId="88" borderId="0" xfId="3" applyNumberFormat="1" applyFont="1" applyFill="1"/>
    <xf numFmtId="0" fontId="92" fillId="0" borderId="5" xfId="322" applyFont="1" applyFill="1" applyBorder="1" applyAlignment="1">
      <alignment vertical="top" wrapText="1"/>
    </xf>
    <xf numFmtId="14" fontId="21" fillId="0" borderId="12" xfId="0" applyNumberFormat="1" applyFont="1" applyFill="1" applyBorder="1" applyAlignment="1">
      <alignment horizontal="center"/>
    </xf>
    <xf numFmtId="0" fontId="24" fillId="0" borderId="0" xfId="0" applyFont="1" applyAlignment="1">
      <alignment horizontal="center"/>
    </xf>
    <xf numFmtId="0" fontId="21" fillId="0" borderId="20" xfId="0" applyFont="1" applyBorder="1" applyAlignment="1">
      <alignment horizontal="center"/>
    </xf>
    <xf numFmtId="0" fontId="30" fillId="5" borderId="1" xfId="0" applyFont="1" applyFill="1" applyBorder="1"/>
    <xf numFmtId="0" fontId="30" fillId="5" borderId="2" xfId="0" applyFont="1" applyFill="1" applyBorder="1"/>
    <xf numFmtId="177" fontId="30" fillId="5" borderId="3" xfId="6" applyNumberFormat="1" applyFont="1" applyFill="1" applyBorder="1" applyAlignment="1">
      <alignment horizontal="right"/>
    </xf>
    <xf numFmtId="0" fontId="24" fillId="0" borderId="20" xfId="0" applyFont="1" applyBorder="1" applyAlignment="1">
      <alignment horizontal="centerContinuous"/>
    </xf>
    <xf numFmtId="0" fontId="24" fillId="0" borderId="19" xfId="0" applyFont="1" applyBorder="1" applyAlignment="1">
      <alignment horizontal="centerContinuous"/>
    </xf>
    <xf numFmtId="177" fontId="18" fillId="0" borderId="17" xfId="0" applyNumberFormat="1" applyFont="1" applyBorder="1"/>
    <xf numFmtId="177" fontId="24" fillId="0" borderId="6" xfId="0" applyNumberFormat="1" applyFont="1" applyBorder="1"/>
    <xf numFmtId="177" fontId="18" fillId="0" borderId="6" xfId="0" applyNumberFormat="1" applyFont="1" applyBorder="1"/>
    <xf numFmtId="177" fontId="42" fillId="0" borderId="6" xfId="0" applyNumberFormat="1" applyFont="1" applyBorder="1" applyAlignment="1">
      <alignment horizontal="left"/>
    </xf>
    <xf numFmtId="177" fontId="40" fillId="0" borderId="6" xfId="0" applyNumberFormat="1" applyFont="1" applyBorder="1"/>
    <xf numFmtId="177" fontId="24" fillId="0" borderId="7" xfId="0" applyNumberFormat="1" applyFont="1" applyBorder="1"/>
    <xf numFmtId="2" fontId="20" fillId="0" borderId="0" xfId="0" applyNumberFormat="1" applyFont="1"/>
    <xf numFmtId="2" fontId="20" fillId="0" borderId="105" xfId="0" applyNumberFormat="1" applyFont="1" applyBorder="1" applyAlignment="1">
      <alignment horizontal="centerContinuous"/>
    </xf>
    <xf numFmtId="0" fontId="21" fillId="0" borderId="0" xfId="0" applyFont="1" applyAlignment="1">
      <alignment horizontal="center"/>
    </xf>
    <xf numFmtId="2" fontId="21" fillId="0" borderId="0" xfId="0" applyNumberFormat="1" applyFont="1" applyAlignment="1">
      <alignment horizontal="centerContinuous"/>
    </xf>
    <xf numFmtId="2" fontId="20" fillId="0" borderId="0" xfId="0" applyNumberFormat="1" applyFont="1" applyAlignment="1">
      <alignment horizontal="centerContinuous"/>
    </xf>
    <xf numFmtId="0" fontId="21" fillId="0" borderId="3" xfId="0" applyFont="1" applyBorder="1" applyAlignment="1">
      <alignment horizontal="centerContinuous"/>
    </xf>
    <xf numFmtId="2" fontId="21" fillId="0" borderId="18" xfId="0" applyNumberFormat="1" applyFont="1" applyBorder="1" applyAlignment="1">
      <alignment horizontal="centerContinuous"/>
    </xf>
    <xf numFmtId="2" fontId="21" fillId="0" borderId="20" xfId="0" applyNumberFormat="1" applyFont="1" applyBorder="1" applyAlignment="1">
      <alignment horizontal="center"/>
    </xf>
    <xf numFmtId="0" fontId="21" fillId="0" borderId="20" xfId="0" applyFont="1" applyBorder="1" applyAlignment="1">
      <alignment horizontal="center" vertical="center" wrapText="1"/>
    </xf>
    <xf numFmtId="0" fontId="21" fillId="0" borderId="11" xfId="0" applyFont="1" applyBorder="1" applyAlignment="1">
      <alignment horizontal="center"/>
    </xf>
    <xf numFmtId="0" fontId="21" fillId="0" borderId="16" xfId="0" applyFont="1" applyBorder="1" applyAlignment="1">
      <alignment horizontal="center"/>
    </xf>
    <xf numFmtId="2" fontId="21" fillId="0" borderId="11" xfId="0" applyNumberFormat="1" applyFont="1" applyBorder="1" applyAlignment="1">
      <alignment horizontal="center"/>
    </xf>
    <xf numFmtId="177" fontId="20" fillId="0" borderId="5" xfId="0" applyNumberFormat="1" applyFont="1" applyBorder="1"/>
    <xf numFmtId="0" fontId="21" fillId="0" borderId="0" xfId="0" applyFont="1" applyAlignment="1">
      <alignment horizontal="left"/>
    </xf>
    <xf numFmtId="14" fontId="21" fillId="0" borderId="0" xfId="0" applyNumberFormat="1" applyFont="1" applyAlignment="1">
      <alignment horizontal="left"/>
    </xf>
    <xf numFmtId="3" fontId="21" fillId="0" borderId="0" xfId="0" applyNumberFormat="1" applyFont="1"/>
    <xf numFmtId="0" fontId="30" fillId="0" borderId="0" xfId="0" applyFont="1" applyAlignment="1">
      <alignment horizontal="left"/>
    </xf>
    <xf numFmtId="0" fontId="30" fillId="0" borderId="0" xfId="0" applyFont="1"/>
    <xf numFmtId="0" fontId="33" fillId="0" borderId="0" xfId="0" applyFont="1"/>
    <xf numFmtId="0" fontId="30" fillId="0" borderId="0" xfId="0" applyFont="1" applyAlignment="1">
      <alignment horizontal="right"/>
    </xf>
    <xf numFmtId="0" fontId="31" fillId="0" borderId="16" xfId="0" applyFont="1" applyBorder="1"/>
    <xf numFmtId="0" fontId="30" fillId="0" borderId="11" xfId="0" applyFont="1" applyBorder="1" applyAlignment="1">
      <alignment horizontal="center"/>
    </xf>
    <xf numFmtId="14" fontId="30" fillId="0" borderId="11" xfId="0" applyNumberFormat="1" applyFont="1" applyBorder="1" applyAlignment="1">
      <alignment horizontal="center"/>
    </xf>
    <xf numFmtId="14" fontId="30" fillId="0" borderId="3" xfId="0" applyNumberFormat="1" applyFont="1" applyBorder="1" applyAlignment="1">
      <alignment horizontal="center"/>
    </xf>
    <xf numFmtId="0" fontId="30" fillId="0" borderId="1" xfId="0" applyFont="1" applyBorder="1" applyAlignment="1">
      <alignment horizontal="center"/>
    </xf>
    <xf numFmtId="177" fontId="31" fillId="0" borderId="6" xfId="0" applyNumberFormat="1" applyFont="1" applyBorder="1"/>
    <xf numFmtId="0" fontId="33" fillId="0" borderId="105" xfId="0" applyFont="1" applyBorder="1"/>
    <xf numFmtId="0" fontId="31" fillId="0" borderId="0" xfId="0" applyFont="1"/>
    <xf numFmtId="177" fontId="33" fillId="0" borderId="0" xfId="0" applyNumberFormat="1" applyFont="1"/>
    <xf numFmtId="3" fontId="33" fillId="0" borderId="0" xfId="0" applyNumberFormat="1" applyFont="1"/>
    <xf numFmtId="3" fontId="31" fillId="0" borderId="0" xfId="0" applyNumberFormat="1" applyFont="1"/>
    <xf numFmtId="0" fontId="31" fillId="0" borderId="0" xfId="0" applyFont="1" applyAlignment="1">
      <alignment horizontal="left"/>
    </xf>
    <xf numFmtId="3" fontId="31" fillId="0" borderId="0" xfId="0" applyNumberFormat="1" applyFont="1" applyAlignment="1">
      <alignment horizontal="right"/>
    </xf>
    <xf numFmtId="0" fontId="33" fillId="0" borderId="0" xfId="0" applyFont="1" applyAlignment="1">
      <alignment horizontal="left"/>
    </xf>
    <xf numFmtId="3" fontId="33" fillId="0" borderId="0" xfId="0" applyNumberFormat="1" applyFont="1" applyAlignment="1">
      <alignment horizontal="right"/>
    </xf>
    <xf numFmtId="0" fontId="105" fillId="0" borderId="0" xfId="322" applyFont="1" applyBorder="1" applyAlignment="1">
      <alignment horizontal="center" vertical="center" wrapText="1"/>
    </xf>
    <xf numFmtId="0" fontId="108" fillId="0" borderId="39" xfId="322" applyFont="1" applyBorder="1" applyAlignment="1">
      <alignment horizontal="left" vertical="center"/>
    </xf>
    <xf numFmtId="0" fontId="110" fillId="87" borderId="71" xfId="322" applyFont="1" applyFill="1" applyBorder="1" applyAlignment="1">
      <alignment horizontal="right" vertical="center" wrapText="1"/>
    </xf>
    <xf numFmtId="0" fontId="110" fillId="87" borderId="70" xfId="322" applyFont="1" applyFill="1" applyBorder="1" applyAlignment="1">
      <alignment horizontal="right" vertical="center" wrapText="1"/>
    </xf>
    <xf numFmtId="0" fontId="108" fillId="0" borderId="39" xfId="322" applyFont="1" applyBorder="1" applyAlignment="1">
      <alignment horizontal="left" vertical="center" wrapText="1"/>
    </xf>
    <xf numFmtId="0" fontId="107" fillId="0" borderId="16" xfId="322" applyFont="1" applyBorder="1" applyAlignment="1">
      <alignment horizontal="left" vertical="center" wrapText="1"/>
    </xf>
    <xf numFmtId="0" fontId="30" fillId="2" borderId="1" xfId="0" applyFont="1" applyFill="1" applyBorder="1" applyAlignment="1">
      <alignment horizontal="center"/>
    </xf>
    <xf numFmtId="0" fontId="30" fillId="2" borderId="2" xfId="0" applyFont="1" applyFill="1" applyBorder="1" applyAlignment="1">
      <alignment horizontal="center"/>
    </xf>
    <xf numFmtId="0" fontId="112" fillId="0" borderId="0" xfId="0" applyFont="1" applyAlignment="1">
      <alignment horizontal="center" vertical="center"/>
    </xf>
    <xf numFmtId="0" fontId="112" fillId="0" borderId="0" xfId="0" applyFont="1" applyAlignment="1">
      <alignment horizontal="left" vertical="center"/>
    </xf>
    <xf numFmtId="0" fontId="114" fillId="0" borderId="0" xfId="0" applyFont="1" applyAlignment="1">
      <alignment horizontal="justify" vertical="justify" wrapText="1"/>
    </xf>
    <xf numFmtId="0" fontId="114" fillId="0" borderId="0" xfId="0" applyFont="1" applyAlignment="1">
      <alignment horizontal="justify" vertical="justify"/>
    </xf>
    <xf numFmtId="0" fontId="18" fillId="0" borderId="0" xfId="322" applyFont="1" applyAlignment="1">
      <alignment horizontal="left" vertical="center" wrapText="1"/>
    </xf>
    <xf numFmtId="0" fontId="24" fillId="0" borderId="0" xfId="322" applyFont="1" applyAlignment="1">
      <alignment horizontal="left" vertical="center"/>
    </xf>
    <xf numFmtId="0" fontId="18" fillId="0" borderId="0" xfId="322" applyFont="1" applyAlignment="1">
      <alignment horizontal="center" vertical="center"/>
    </xf>
    <xf numFmtId="0" fontId="16" fillId="0" borderId="17" xfId="0" applyFont="1" applyBorder="1" applyAlignment="1">
      <alignment horizontal="left" vertical="top" wrapText="1"/>
    </xf>
    <xf numFmtId="0" fontId="16" fillId="0" borderId="6" xfId="0" applyFont="1" applyBorder="1" applyAlignment="1">
      <alignment horizontal="left" vertical="top" wrapText="1"/>
    </xf>
    <xf numFmtId="0" fontId="16" fillId="0" borderId="7" xfId="0" applyFont="1" applyBorder="1" applyAlignment="1">
      <alignment horizontal="left" vertical="top" wrapText="1"/>
    </xf>
    <xf numFmtId="0" fontId="92" fillId="0" borderId="1" xfId="322" applyFont="1" applyFill="1" applyBorder="1" applyAlignment="1">
      <alignment horizontal="center" vertical="top" wrapText="1"/>
    </xf>
    <xf numFmtId="0" fontId="92" fillId="0" borderId="2" xfId="322" applyFont="1" applyFill="1" applyBorder="1" applyAlignment="1">
      <alignment horizontal="center" vertical="top" wrapText="1"/>
    </xf>
    <xf numFmtId="0" fontId="93" fillId="5" borderId="1" xfId="322" applyFont="1" applyFill="1" applyBorder="1" applyAlignment="1">
      <alignment horizontal="center" vertical="top" wrapText="1"/>
    </xf>
    <xf numFmtId="0" fontId="93" fillId="5" borderId="2" xfId="322" applyFont="1" applyFill="1" applyBorder="1" applyAlignment="1">
      <alignment horizontal="center" vertical="top" wrapText="1"/>
    </xf>
    <xf numFmtId="0" fontId="93" fillId="5" borderId="56" xfId="322" applyFont="1" applyFill="1" applyBorder="1" applyAlignment="1">
      <alignment horizontal="left" vertical="top" wrapText="1"/>
    </xf>
    <xf numFmtId="0" fontId="93" fillId="5" borderId="68" xfId="322" applyFont="1" applyFill="1" applyBorder="1" applyAlignment="1">
      <alignment horizontal="left" vertical="top" wrapText="1"/>
    </xf>
    <xf numFmtId="0" fontId="18" fillId="0" borderId="0" xfId="0" applyFont="1" applyAlignment="1">
      <alignment horizontal="left" vertical="center" wrapText="1"/>
    </xf>
    <xf numFmtId="0" fontId="24" fillId="0" borderId="0" xfId="0" applyFont="1" applyAlignment="1">
      <alignment horizontal="center"/>
    </xf>
    <xf numFmtId="0" fontId="24" fillId="0" borderId="0" xfId="0" applyFont="1" applyAlignment="1">
      <alignment horizontal="center" vertical="center"/>
    </xf>
    <xf numFmtId="0" fontId="21" fillId="0" borderId="17" xfId="0" applyFont="1" applyBorder="1" applyAlignment="1">
      <alignment horizontal="center" vertical="center"/>
    </xf>
    <xf numFmtId="0" fontId="21" fillId="0" borderId="7" xfId="0" applyFont="1" applyBorder="1" applyAlignment="1">
      <alignment horizontal="center" vertical="center"/>
    </xf>
    <xf numFmtId="0" fontId="39" fillId="0" borderId="17" xfId="0" applyFont="1" applyBorder="1" applyAlignment="1">
      <alignment horizontal="center" vertical="center" wrapText="1"/>
    </xf>
    <xf numFmtId="0" fontId="39" fillId="0" borderId="6" xfId="0" applyFont="1" applyBorder="1" applyAlignment="1">
      <alignment horizontal="center" vertical="center" wrapText="1"/>
    </xf>
    <xf numFmtId="0" fontId="39" fillId="0" borderId="7" xfId="0" applyFont="1" applyBorder="1" applyAlignment="1">
      <alignment horizontal="center" vertical="center" wrapText="1"/>
    </xf>
    <xf numFmtId="0" fontId="21" fillId="0" borderId="17" xfId="0" applyFont="1" applyBorder="1" applyAlignment="1">
      <alignment horizontal="center" vertical="center" wrapText="1"/>
    </xf>
    <xf numFmtId="0" fontId="21" fillId="0" borderId="7" xfId="0" applyFont="1" applyBorder="1" applyAlignment="1">
      <alignment horizontal="center" vertical="center" wrapText="1"/>
    </xf>
    <xf numFmtId="0" fontId="21" fillId="0" borderId="20" xfId="0" applyFont="1" applyBorder="1" applyAlignment="1">
      <alignment horizontal="center" vertical="center"/>
    </xf>
    <xf numFmtId="0" fontId="21" fillId="0" borderId="19" xfId="0" applyFont="1" applyBorder="1" applyAlignment="1">
      <alignment horizontal="center" vertical="center"/>
    </xf>
    <xf numFmtId="0" fontId="21" fillId="0" borderId="11" xfId="0" applyFont="1" applyBorder="1" applyAlignment="1">
      <alignment horizontal="center" vertical="center"/>
    </xf>
    <xf numFmtId="0" fontId="21" fillId="0" borderId="12" xfId="0" applyFont="1" applyBorder="1" applyAlignment="1">
      <alignment horizontal="center" vertical="center"/>
    </xf>
    <xf numFmtId="14" fontId="21" fillId="0" borderId="11" xfId="0" applyNumberFormat="1" applyFont="1" applyBorder="1" applyAlignment="1">
      <alignment horizontal="center"/>
    </xf>
    <xf numFmtId="14" fontId="21" fillId="0" borderId="12" xfId="0" applyNumberFormat="1" applyFont="1" applyBorder="1" applyAlignment="1">
      <alignment horizontal="center"/>
    </xf>
    <xf numFmtId="0" fontId="21" fillId="0" borderId="20" xfId="0" applyFont="1" applyBorder="1" applyAlignment="1">
      <alignment horizontal="center"/>
    </xf>
    <xf numFmtId="0" fontId="21" fillId="0" borderId="19" xfId="0" applyFont="1" applyBorder="1" applyAlignment="1">
      <alignment horizontal="center"/>
    </xf>
    <xf numFmtId="14" fontId="24" fillId="0" borderId="11" xfId="0" applyNumberFormat="1" applyFont="1" applyBorder="1" applyAlignment="1">
      <alignment horizontal="center"/>
    </xf>
    <xf numFmtId="14" fontId="24" fillId="0" borderId="12" xfId="0" applyNumberFormat="1" applyFont="1" applyBorder="1" applyAlignment="1">
      <alignment horizontal="center"/>
    </xf>
    <xf numFmtId="0" fontId="24" fillId="0" borderId="20" xfId="0" applyFont="1" applyFill="1" applyBorder="1" applyAlignment="1">
      <alignment horizontal="left" vertical="center" wrapText="1"/>
    </xf>
    <xf numFmtId="0" fontId="24" fillId="0" borderId="19" xfId="0" applyFont="1" applyFill="1" applyBorder="1" applyAlignment="1">
      <alignment horizontal="left" vertical="center" wrapText="1"/>
    </xf>
    <xf numFmtId="0" fontId="24" fillId="0" borderId="11" xfId="0" applyFont="1" applyFill="1" applyBorder="1" applyAlignment="1">
      <alignment horizontal="left" vertical="center" wrapText="1"/>
    </xf>
    <xf numFmtId="0" fontId="24" fillId="0" borderId="12" xfId="0" applyFont="1" applyFill="1" applyBorder="1" applyAlignment="1">
      <alignment horizontal="left" vertical="center" wrapText="1"/>
    </xf>
    <xf numFmtId="0" fontId="21" fillId="0" borderId="1" xfId="0" applyFont="1" applyBorder="1" applyAlignment="1">
      <alignment horizontal="center"/>
    </xf>
    <xf numFmtId="0" fontId="21" fillId="0" borderId="2" xfId="0" applyFont="1" applyBorder="1" applyAlignment="1">
      <alignment horizontal="center"/>
    </xf>
    <xf numFmtId="0" fontId="24" fillId="5" borderId="20" xfId="0" applyFont="1" applyFill="1" applyBorder="1" applyAlignment="1">
      <alignment horizontal="center" vertical="center"/>
    </xf>
    <xf numFmtId="0" fontId="24" fillId="5" borderId="19" xfId="0" applyFont="1" applyFill="1" applyBorder="1" applyAlignment="1">
      <alignment horizontal="center" vertical="center"/>
    </xf>
    <xf numFmtId="0" fontId="24" fillId="5" borderId="11" xfId="0" applyFont="1" applyFill="1" applyBorder="1" applyAlignment="1">
      <alignment horizontal="center" vertical="center"/>
    </xf>
    <xf numFmtId="0" fontId="24" fillId="5" borderId="12" xfId="0" applyFont="1" applyFill="1" applyBorder="1" applyAlignment="1">
      <alignment horizontal="center" vertical="center"/>
    </xf>
    <xf numFmtId="0" fontId="21" fillId="0" borderId="18" xfId="0" applyFont="1" applyBorder="1" applyAlignment="1">
      <alignment horizontal="center"/>
    </xf>
    <xf numFmtId="14" fontId="24" fillId="0" borderId="0" xfId="0" applyNumberFormat="1" applyFont="1" applyAlignment="1">
      <alignment horizontal="center"/>
    </xf>
    <xf numFmtId="0" fontId="24" fillId="0" borderId="95" xfId="0" applyFont="1" applyBorder="1" applyAlignment="1">
      <alignment horizontal="center" vertical="center" wrapText="1"/>
    </xf>
    <xf numFmtId="0" fontId="24" fillId="0" borderId="7" xfId="0" applyFont="1" applyBorder="1" applyAlignment="1">
      <alignment horizontal="center" vertical="center" wrapText="1"/>
    </xf>
    <xf numFmtId="0" fontId="24" fillId="0" borderId="97" xfId="0" applyFont="1" applyBorder="1" applyAlignment="1">
      <alignment horizontal="center"/>
    </xf>
    <xf numFmtId="0" fontId="24" fillId="0" borderId="93" xfId="0" applyFont="1" applyBorder="1" applyAlignment="1">
      <alignment horizontal="center"/>
    </xf>
    <xf numFmtId="0" fontId="24" fillId="0" borderId="105" xfId="0" applyFont="1" applyBorder="1" applyAlignment="1">
      <alignment horizontal="center"/>
    </xf>
    <xf numFmtId="14" fontId="103" fillId="0" borderId="0" xfId="0" applyNumberFormat="1" applyFont="1" applyAlignment="1">
      <alignment horizontal="center"/>
    </xf>
    <xf numFmtId="0" fontId="24" fillId="0" borderId="97" xfId="0" applyFont="1" applyBorder="1" applyAlignment="1">
      <alignment horizontal="center" vertical="center"/>
    </xf>
    <xf numFmtId="0" fontId="24" fillId="0" borderId="100" xfId="0" applyFont="1" applyBorder="1" applyAlignment="1">
      <alignment horizontal="center" vertical="center"/>
    </xf>
    <xf numFmtId="0" fontId="24" fillId="0" borderId="93" xfId="0" applyFont="1" applyBorder="1" applyAlignment="1">
      <alignment horizontal="center" vertical="center"/>
    </xf>
    <xf numFmtId="0" fontId="24" fillId="0" borderId="99" xfId="0" applyFont="1" applyBorder="1" applyAlignment="1">
      <alignment horizontal="center" vertical="center"/>
    </xf>
    <xf numFmtId="169" fontId="31" fillId="0" borderId="17" xfId="6" applyFont="1" applyFill="1" applyBorder="1" applyAlignment="1">
      <alignment horizontal="centerContinuous"/>
    </xf>
    <xf numFmtId="169" fontId="31" fillId="0" borderId="6" xfId="6" applyFont="1" applyFill="1" applyBorder="1" applyAlignment="1">
      <alignment horizontal="centerContinuous"/>
    </xf>
  </cellXfs>
  <cellStyles count="1351">
    <cellStyle name="20% - Énfasis1" xfId="122" builtinId="30" customBuiltin="1"/>
    <cellStyle name="20% - Énfasis1 10" xfId="992" xr:uid="{00000000-0005-0000-0000-000001000000}"/>
    <cellStyle name="20% - Énfasis1 2" xfId="211" xr:uid="{00000000-0005-0000-0000-000002000000}"/>
    <cellStyle name="20% - Énfasis1 2 2" xfId="366" xr:uid="{00000000-0005-0000-0000-000003000000}"/>
    <cellStyle name="20% - Énfasis1 2 2 2" xfId="794" xr:uid="{00000000-0005-0000-0000-000004000000}"/>
    <cellStyle name="20% - Énfasis1 2 2 3" xfId="1152" xr:uid="{00000000-0005-0000-0000-000005000000}"/>
    <cellStyle name="20% - Énfasis1 2 3" xfId="434" xr:uid="{00000000-0005-0000-0000-000006000000}"/>
    <cellStyle name="20% - Énfasis1 2 3 2" xfId="848" xr:uid="{00000000-0005-0000-0000-000007000000}"/>
    <cellStyle name="20% - Énfasis1 2 3 3" xfId="1206" xr:uid="{00000000-0005-0000-0000-000008000000}"/>
    <cellStyle name="20% - Énfasis1 2 4" xfId="482" xr:uid="{00000000-0005-0000-0000-000009000000}"/>
    <cellStyle name="20% - Énfasis1 2 4 2" xfId="893" xr:uid="{00000000-0005-0000-0000-00000A000000}"/>
    <cellStyle name="20% - Énfasis1 2 4 3" xfId="1251" xr:uid="{00000000-0005-0000-0000-00000B000000}"/>
    <cellStyle name="20% - Énfasis1 2 5" xfId="524" xr:uid="{00000000-0005-0000-0000-00000C000000}"/>
    <cellStyle name="20% - Énfasis1 2 5 2" xfId="933" xr:uid="{00000000-0005-0000-0000-00000D000000}"/>
    <cellStyle name="20% - Énfasis1 2 5 3" xfId="1291" xr:uid="{00000000-0005-0000-0000-00000E000000}"/>
    <cellStyle name="20% - Énfasis1 2 6" xfId="557" xr:uid="{00000000-0005-0000-0000-00000F000000}"/>
    <cellStyle name="20% - Énfasis1 2 6 2" xfId="965" xr:uid="{00000000-0005-0000-0000-000010000000}"/>
    <cellStyle name="20% - Énfasis1 2 6 3" xfId="1323" xr:uid="{00000000-0005-0000-0000-000011000000}"/>
    <cellStyle name="20% - Énfasis1 2 7" xfId="667" xr:uid="{00000000-0005-0000-0000-000012000000}"/>
    <cellStyle name="20% - Énfasis1 2 8" xfId="1025" xr:uid="{00000000-0005-0000-0000-000013000000}"/>
    <cellStyle name="20% - Énfasis1 3" xfId="225" xr:uid="{00000000-0005-0000-0000-000014000000}"/>
    <cellStyle name="20% - Énfasis1 3 2" xfId="380" xr:uid="{00000000-0005-0000-0000-000015000000}"/>
    <cellStyle name="20% - Énfasis1 3 2 2" xfId="808" xr:uid="{00000000-0005-0000-0000-000016000000}"/>
    <cellStyle name="20% - Énfasis1 3 2 3" xfId="1166" xr:uid="{00000000-0005-0000-0000-000017000000}"/>
    <cellStyle name="20% - Énfasis1 3 3" xfId="448" xr:uid="{00000000-0005-0000-0000-000018000000}"/>
    <cellStyle name="20% - Énfasis1 3 3 2" xfId="862" xr:uid="{00000000-0005-0000-0000-000019000000}"/>
    <cellStyle name="20% - Énfasis1 3 3 3" xfId="1220" xr:uid="{00000000-0005-0000-0000-00001A000000}"/>
    <cellStyle name="20% - Énfasis1 3 4" xfId="496" xr:uid="{00000000-0005-0000-0000-00001B000000}"/>
    <cellStyle name="20% - Énfasis1 3 4 2" xfId="907" xr:uid="{00000000-0005-0000-0000-00001C000000}"/>
    <cellStyle name="20% - Énfasis1 3 4 3" xfId="1265" xr:uid="{00000000-0005-0000-0000-00001D000000}"/>
    <cellStyle name="20% - Énfasis1 3 5" xfId="538" xr:uid="{00000000-0005-0000-0000-00001E000000}"/>
    <cellStyle name="20% - Énfasis1 3 5 2" xfId="947" xr:uid="{00000000-0005-0000-0000-00001F000000}"/>
    <cellStyle name="20% - Énfasis1 3 5 3" xfId="1305" xr:uid="{00000000-0005-0000-0000-000020000000}"/>
    <cellStyle name="20% - Énfasis1 3 6" xfId="571" xr:uid="{00000000-0005-0000-0000-000021000000}"/>
    <cellStyle name="20% - Énfasis1 3 6 2" xfId="979" xr:uid="{00000000-0005-0000-0000-000022000000}"/>
    <cellStyle name="20% - Énfasis1 3 6 3" xfId="1337" xr:uid="{00000000-0005-0000-0000-000023000000}"/>
    <cellStyle name="20% - Énfasis1 3 7" xfId="681" xr:uid="{00000000-0005-0000-0000-000024000000}"/>
    <cellStyle name="20% - Énfasis1 3 8" xfId="1039" xr:uid="{00000000-0005-0000-0000-000025000000}"/>
    <cellStyle name="20% - Énfasis1 4" xfId="241" xr:uid="{00000000-0005-0000-0000-000026000000}"/>
    <cellStyle name="20% - Énfasis1 4 2" xfId="696" xr:uid="{00000000-0005-0000-0000-000027000000}"/>
    <cellStyle name="20% - Énfasis1 4 3" xfId="1054" xr:uid="{00000000-0005-0000-0000-000028000000}"/>
    <cellStyle name="20% - Énfasis1 5" xfId="350" xr:uid="{00000000-0005-0000-0000-000029000000}"/>
    <cellStyle name="20% - Énfasis1 5 2" xfId="781" xr:uid="{00000000-0005-0000-0000-00002A000000}"/>
    <cellStyle name="20% - Énfasis1 5 3" xfId="1139" xr:uid="{00000000-0005-0000-0000-00002B000000}"/>
    <cellStyle name="20% - Énfasis1 6" xfId="417" xr:uid="{00000000-0005-0000-0000-00002C000000}"/>
    <cellStyle name="20% - Énfasis1 6 2" xfId="834" xr:uid="{00000000-0005-0000-0000-00002D000000}"/>
    <cellStyle name="20% - Énfasis1 6 3" xfId="1192" xr:uid="{00000000-0005-0000-0000-00002E000000}"/>
    <cellStyle name="20% - Énfasis1 7" xfId="465" xr:uid="{00000000-0005-0000-0000-00002F000000}"/>
    <cellStyle name="20% - Énfasis1 7 2" xfId="879" xr:uid="{00000000-0005-0000-0000-000030000000}"/>
    <cellStyle name="20% - Énfasis1 7 3" xfId="1237" xr:uid="{00000000-0005-0000-0000-000031000000}"/>
    <cellStyle name="20% - Énfasis1 8" xfId="511" xr:uid="{00000000-0005-0000-0000-000032000000}"/>
    <cellStyle name="20% - Énfasis1 8 2" xfId="922" xr:uid="{00000000-0005-0000-0000-000033000000}"/>
    <cellStyle name="20% - Énfasis1 8 3" xfId="1280" xr:uid="{00000000-0005-0000-0000-000034000000}"/>
    <cellStyle name="20% - Énfasis1 9" xfId="587" xr:uid="{00000000-0005-0000-0000-000035000000}"/>
    <cellStyle name="20% - Énfasis2" xfId="126" builtinId="34" customBuiltin="1"/>
    <cellStyle name="20% - Énfasis2 10" xfId="994" xr:uid="{00000000-0005-0000-0000-000037000000}"/>
    <cellStyle name="20% - Énfasis2 2" xfId="213" xr:uid="{00000000-0005-0000-0000-000038000000}"/>
    <cellStyle name="20% - Énfasis2 2 2" xfId="368" xr:uid="{00000000-0005-0000-0000-000039000000}"/>
    <cellStyle name="20% - Énfasis2 2 2 2" xfId="796" xr:uid="{00000000-0005-0000-0000-00003A000000}"/>
    <cellStyle name="20% - Énfasis2 2 2 3" xfId="1154" xr:uid="{00000000-0005-0000-0000-00003B000000}"/>
    <cellStyle name="20% - Énfasis2 2 3" xfId="436" xr:uid="{00000000-0005-0000-0000-00003C000000}"/>
    <cellStyle name="20% - Énfasis2 2 3 2" xfId="850" xr:uid="{00000000-0005-0000-0000-00003D000000}"/>
    <cellStyle name="20% - Énfasis2 2 3 3" xfId="1208" xr:uid="{00000000-0005-0000-0000-00003E000000}"/>
    <cellStyle name="20% - Énfasis2 2 4" xfId="484" xr:uid="{00000000-0005-0000-0000-00003F000000}"/>
    <cellStyle name="20% - Énfasis2 2 4 2" xfId="895" xr:uid="{00000000-0005-0000-0000-000040000000}"/>
    <cellStyle name="20% - Énfasis2 2 4 3" xfId="1253" xr:uid="{00000000-0005-0000-0000-000041000000}"/>
    <cellStyle name="20% - Énfasis2 2 5" xfId="526" xr:uid="{00000000-0005-0000-0000-000042000000}"/>
    <cellStyle name="20% - Énfasis2 2 5 2" xfId="935" xr:uid="{00000000-0005-0000-0000-000043000000}"/>
    <cellStyle name="20% - Énfasis2 2 5 3" xfId="1293" xr:uid="{00000000-0005-0000-0000-000044000000}"/>
    <cellStyle name="20% - Énfasis2 2 6" xfId="559" xr:uid="{00000000-0005-0000-0000-000045000000}"/>
    <cellStyle name="20% - Énfasis2 2 6 2" xfId="967" xr:uid="{00000000-0005-0000-0000-000046000000}"/>
    <cellStyle name="20% - Énfasis2 2 6 3" xfId="1325" xr:uid="{00000000-0005-0000-0000-000047000000}"/>
    <cellStyle name="20% - Énfasis2 2 7" xfId="669" xr:uid="{00000000-0005-0000-0000-000048000000}"/>
    <cellStyle name="20% - Énfasis2 2 8" xfId="1027" xr:uid="{00000000-0005-0000-0000-000049000000}"/>
    <cellStyle name="20% - Énfasis2 3" xfId="227" xr:uid="{00000000-0005-0000-0000-00004A000000}"/>
    <cellStyle name="20% - Énfasis2 3 2" xfId="382" xr:uid="{00000000-0005-0000-0000-00004B000000}"/>
    <cellStyle name="20% - Énfasis2 3 2 2" xfId="810" xr:uid="{00000000-0005-0000-0000-00004C000000}"/>
    <cellStyle name="20% - Énfasis2 3 2 3" xfId="1168" xr:uid="{00000000-0005-0000-0000-00004D000000}"/>
    <cellStyle name="20% - Énfasis2 3 3" xfId="450" xr:uid="{00000000-0005-0000-0000-00004E000000}"/>
    <cellStyle name="20% - Énfasis2 3 3 2" xfId="864" xr:uid="{00000000-0005-0000-0000-00004F000000}"/>
    <cellStyle name="20% - Énfasis2 3 3 3" xfId="1222" xr:uid="{00000000-0005-0000-0000-000050000000}"/>
    <cellStyle name="20% - Énfasis2 3 4" xfId="498" xr:uid="{00000000-0005-0000-0000-000051000000}"/>
    <cellStyle name="20% - Énfasis2 3 4 2" xfId="909" xr:uid="{00000000-0005-0000-0000-000052000000}"/>
    <cellStyle name="20% - Énfasis2 3 4 3" xfId="1267" xr:uid="{00000000-0005-0000-0000-000053000000}"/>
    <cellStyle name="20% - Énfasis2 3 5" xfId="540" xr:uid="{00000000-0005-0000-0000-000054000000}"/>
    <cellStyle name="20% - Énfasis2 3 5 2" xfId="949" xr:uid="{00000000-0005-0000-0000-000055000000}"/>
    <cellStyle name="20% - Énfasis2 3 5 3" xfId="1307" xr:uid="{00000000-0005-0000-0000-000056000000}"/>
    <cellStyle name="20% - Énfasis2 3 6" xfId="573" xr:uid="{00000000-0005-0000-0000-000057000000}"/>
    <cellStyle name="20% - Énfasis2 3 6 2" xfId="981" xr:uid="{00000000-0005-0000-0000-000058000000}"/>
    <cellStyle name="20% - Énfasis2 3 6 3" xfId="1339" xr:uid="{00000000-0005-0000-0000-000059000000}"/>
    <cellStyle name="20% - Énfasis2 3 7" xfId="683" xr:uid="{00000000-0005-0000-0000-00005A000000}"/>
    <cellStyle name="20% - Énfasis2 3 8" xfId="1041" xr:uid="{00000000-0005-0000-0000-00005B000000}"/>
    <cellStyle name="20% - Énfasis2 4" xfId="244" xr:uid="{00000000-0005-0000-0000-00005C000000}"/>
    <cellStyle name="20% - Énfasis2 4 2" xfId="699" xr:uid="{00000000-0005-0000-0000-00005D000000}"/>
    <cellStyle name="20% - Énfasis2 4 3" xfId="1057" xr:uid="{00000000-0005-0000-0000-00005E000000}"/>
    <cellStyle name="20% - Énfasis2 5" xfId="316" xr:uid="{00000000-0005-0000-0000-00005F000000}"/>
    <cellStyle name="20% - Énfasis2 5 2" xfId="758" xr:uid="{00000000-0005-0000-0000-000060000000}"/>
    <cellStyle name="20% - Énfasis2 5 3" xfId="1116" xr:uid="{00000000-0005-0000-0000-000061000000}"/>
    <cellStyle name="20% - Énfasis2 6" xfId="285" xr:uid="{00000000-0005-0000-0000-000062000000}"/>
    <cellStyle name="20% - Énfasis2 6 2" xfId="731" xr:uid="{00000000-0005-0000-0000-000063000000}"/>
    <cellStyle name="20% - Énfasis2 6 3" xfId="1089" xr:uid="{00000000-0005-0000-0000-000064000000}"/>
    <cellStyle name="20% - Énfasis2 7" xfId="413" xr:uid="{00000000-0005-0000-0000-000065000000}"/>
    <cellStyle name="20% - Énfasis2 7 2" xfId="830" xr:uid="{00000000-0005-0000-0000-000066000000}"/>
    <cellStyle name="20% - Énfasis2 7 3" xfId="1188" xr:uid="{00000000-0005-0000-0000-000067000000}"/>
    <cellStyle name="20% - Énfasis2 8" xfId="462" xr:uid="{00000000-0005-0000-0000-000068000000}"/>
    <cellStyle name="20% - Énfasis2 8 2" xfId="876" xr:uid="{00000000-0005-0000-0000-000069000000}"/>
    <cellStyle name="20% - Énfasis2 8 3" xfId="1234" xr:uid="{00000000-0005-0000-0000-00006A000000}"/>
    <cellStyle name="20% - Énfasis2 9" xfId="589" xr:uid="{00000000-0005-0000-0000-00006B000000}"/>
    <cellStyle name="20% - Énfasis3" xfId="130" builtinId="38" customBuiltin="1"/>
    <cellStyle name="20% - Énfasis3 10" xfId="996" xr:uid="{00000000-0005-0000-0000-00006D000000}"/>
    <cellStyle name="20% - Énfasis3 2" xfId="215" xr:uid="{00000000-0005-0000-0000-00006E000000}"/>
    <cellStyle name="20% - Énfasis3 2 2" xfId="370" xr:uid="{00000000-0005-0000-0000-00006F000000}"/>
    <cellStyle name="20% - Énfasis3 2 2 2" xfId="798" xr:uid="{00000000-0005-0000-0000-000070000000}"/>
    <cellStyle name="20% - Énfasis3 2 2 3" xfId="1156" xr:uid="{00000000-0005-0000-0000-000071000000}"/>
    <cellStyle name="20% - Énfasis3 2 3" xfId="438" xr:uid="{00000000-0005-0000-0000-000072000000}"/>
    <cellStyle name="20% - Énfasis3 2 3 2" xfId="852" xr:uid="{00000000-0005-0000-0000-000073000000}"/>
    <cellStyle name="20% - Énfasis3 2 3 3" xfId="1210" xr:uid="{00000000-0005-0000-0000-000074000000}"/>
    <cellStyle name="20% - Énfasis3 2 4" xfId="486" xr:uid="{00000000-0005-0000-0000-000075000000}"/>
    <cellStyle name="20% - Énfasis3 2 4 2" xfId="897" xr:uid="{00000000-0005-0000-0000-000076000000}"/>
    <cellStyle name="20% - Énfasis3 2 4 3" xfId="1255" xr:uid="{00000000-0005-0000-0000-000077000000}"/>
    <cellStyle name="20% - Énfasis3 2 5" xfId="528" xr:uid="{00000000-0005-0000-0000-000078000000}"/>
    <cellStyle name="20% - Énfasis3 2 5 2" xfId="937" xr:uid="{00000000-0005-0000-0000-000079000000}"/>
    <cellStyle name="20% - Énfasis3 2 5 3" xfId="1295" xr:uid="{00000000-0005-0000-0000-00007A000000}"/>
    <cellStyle name="20% - Énfasis3 2 6" xfId="561" xr:uid="{00000000-0005-0000-0000-00007B000000}"/>
    <cellStyle name="20% - Énfasis3 2 6 2" xfId="969" xr:uid="{00000000-0005-0000-0000-00007C000000}"/>
    <cellStyle name="20% - Énfasis3 2 6 3" xfId="1327" xr:uid="{00000000-0005-0000-0000-00007D000000}"/>
    <cellStyle name="20% - Énfasis3 2 7" xfId="671" xr:uid="{00000000-0005-0000-0000-00007E000000}"/>
    <cellStyle name="20% - Énfasis3 2 8" xfId="1029" xr:uid="{00000000-0005-0000-0000-00007F000000}"/>
    <cellStyle name="20% - Énfasis3 3" xfId="229" xr:uid="{00000000-0005-0000-0000-000080000000}"/>
    <cellStyle name="20% - Énfasis3 3 2" xfId="384" xr:uid="{00000000-0005-0000-0000-000081000000}"/>
    <cellStyle name="20% - Énfasis3 3 2 2" xfId="812" xr:uid="{00000000-0005-0000-0000-000082000000}"/>
    <cellStyle name="20% - Énfasis3 3 2 3" xfId="1170" xr:uid="{00000000-0005-0000-0000-000083000000}"/>
    <cellStyle name="20% - Énfasis3 3 3" xfId="452" xr:uid="{00000000-0005-0000-0000-000084000000}"/>
    <cellStyle name="20% - Énfasis3 3 3 2" xfId="866" xr:uid="{00000000-0005-0000-0000-000085000000}"/>
    <cellStyle name="20% - Énfasis3 3 3 3" xfId="1224" xr:uid="{00000000-0005-0000-0000-000086000000}"/>
    <cellStyle name="20% - Énfasis3 3 4" xfId="500" xr:uid="{00000000-0005-0000-0000-000087000000}"/>
    <cellStyle name="20% - Énfasis3 3 4 2" xfId="911" xr:uid="{00000000-0005-0000-0000-000088000000}"/>
    <cellStyle name="20% - Énfasis3 3 4 3" xfId="1269" xr:uid="{00000000-0005-0000-0000-000089000000}"/>
    <cellStyle name="20% - Énfasis3 3 5" xfId="542" xr:uid="{00000000-0005-0000-0000-00008A000000}"/>
    <cellStyle name="20% - Énfasis3 3 5 2" xfId="951" xr:uid="{00000000-0005-0000-0000-00008B000000}"/>
    <cellStyle name="20% - Énfasis3 3 5 3" xfId="1309" xr:uid="{00000000-0005-0000-0000-00008C000000}"/>
    <cellStyle name="20% - Énfasis3 3 6" xfId="575" xr:uid="{00000000-0005-0000-0000-00008D000000}"/>
    <cellStyle name="20% - Énfasis3 3 6 2" xfId="983" xr:uid="{00000000-0005-0000-0000-00008E000000}"/>
    <cellStyle name="20% - Énfasis3 3 6 3" xfId="1341" xr:uid="{00000000-0005-0000-0000-00008F000000}"/>
    <cellStyle name="20% - Énfasis3 3 7" xfId="685" xr:uid="{00000000-0005-0000-0000-000090000000}"/>
    <cellStyle name="20% - Énfasis3 3 8" xfId="1043" xr:uid="{00000000-0005-0000-0000-000091000000}"/>
    <cellStyle name="20% - Énfasis3 4" xfId="247" xr:uid="{00000000-0005-0000-0000-000092000000}"/>
    <cellStyle name="20% - Énfasis3 4 2" xfId="702" xr:uid="{00000000-0005-0000-0000-000093000000}"/>
    <cellStyle name="20% - Énfasis3 4 3" xfId="1060" xr:uid="{00000000-0005-0000-0000-000094000000}"/>
    <cellStyle name="20% - Énfasis3 5" xfId="314" xr:uid="{00000000-0005-0000-0000-000095000000}"/>
    <cellStyle name="20% - Énfasis3 5 2" xfId="756" xr:uid="{00000000-0005-0000-0000-000096000000}"/>
    <cellStyle name="20% - Énfasis3 5 3" xfId="1114" xr:uid="{00000000-0005-0000-0000-000097000000}"/>
    <cellStyle name="20% - Énfasis3 6" xfId="286" xr:uid="{00000000-0005-0000-0000-000098000000}"/>
    <cellStyle name="20% - Énfasis3 6 2" xfId="732" xr:uid="{00000000-0005-0000-0000-000099000000}"/>
    <cellStyle name="20% - Énfasis3 6 3" xfId="1090" xr:uid="{00000000-0005-0000-0000-00009A000000}"/>
    <cellStyle name="20% - Énfasis3 7" xfId="419" xr:uid="{00000000-0005-0000-0000-00009B000000}"/>
    <cellStyle name="20% - Énfasis3 7 2" xfId="836" xr:uid="{00000000-0005-0000-0000-00009C000000}"/>
    <cellStyle name="20% - Énfasis3 7 3" xfId="1194" xr:uid="{00000000-0005-0000-0000-00009D000000}"/>
    <cellStyle name="20% - Énfasis3 8" xfId="467" xr:uid="{00000000-0005-0000-0000-00009E000000}"/>
    <cellStyle name="20% - Énfasis3 8 2" xfId="881" xr:uid="{00000000-0005-0000-0000-00009F000000}"/>
    <cellStyle name="20% - Énfasis3 8 3" xfId="1239" xr:uid="{00000000-0005-0000-0000-0000A0000000}"/>
    <cellStyle name="20% - Énfasis3 9" xfId="591" xr:uid="{00000000-0005-0000-0000-0000A1000000}"/>
    <cellStyle name="20% - Énfasis4" xfId="134" builtinId="42" customBuiltin="1"/>
    <cellStyle name="20% - Énfasis4 10" xfId="998" xr:uid="{00000000-0005-0000-0000-0000A3000000}"/>
    <cellStyle name="20% - Énfasis4 2" xfId="217" xr:uid="{00000000-0005-0000-0000-0000A4000000}"/>
    <cellStyle name="20% - Énfasis4 2 2" xfId="372" xr:uid="{00000000-0005-0000-0000-0000A5000000}"/>
    <cellStyle name="20% - Énfasis4 2 2 2" xfId="800" xr:uid="{00000000-0005-0000-0000-0000A6000000}"/>
    <cellStyle name="20% - Énfasis4 2 2 3" xfId="1158" xr:uid="{00000000-0005-0000-0000-0000A7000000}"/>
    <cellStyle name="20% - Énfasis4 2 3" xfId="440" xr:uid="{00000000-0005-0000-0000-0000A8000000}"/>
    <cellStyle name="20% - Énfasis4 2 3 2" xfId="854" xr:uid="{00000000-0005-0000-0000-0000A9000000}"/>
    <cellStyle name="20% - Énfasis4 2 3 3" xfId="1212" xr:uid="{00000000-0005-0000-0000-0000AA000000}"/>
    <cellStyle name="20% - Énfasis4 2 4" xfId="488" xr:uid="{00000000-0005-0000-0000-0000AB000000}"/>
    <cellStyle name="20% - Énfasis4 2 4 2" xfId="899" xr:uid="{00000000-0005-0000-0000-0000AC000000}"/>
    <cellStyle name="20% - Énfasis4 2 4 3" xfId="1257" xr:uid="{00000000-0005-0000-0000-0000AD000000}"/>
    <cellStyle name="20% - Énfasis4 2 5" xfId="530" xr:uid="{00000000-0005-0000-0000-0000AE000000}"/>
    <cellStyle name="20% - Énfasis4 2 5 2" xfId="939" xr:uid="{00000000-0005-0000-0000-0000AF000000}"/>
    <cellStyle name="20% - Énfasis4 2 5 3" xfId="1297" xr:uid="{00000000-0005-0000-0000-0000B0000000}"/>
    <cellStyle name="20% - Énfasis4 2 6" xfId="563" xr:uid="{00000000-0005-0000-0000-0000B1000000}"/>
    <cellStyle name="20% - Énfasis4 2 6 2" xfId="971" xr:uid="{00000000-0005-0000-0000-0000B2000000}"/>
    <cellStyle name="20% - Énfasis4 2 6 3" xfId="1329" xr:uid="{00000000-0005-0000-0000-0000B3000000}"/>
    <cellStyle name="20% - Énfasis4 2 7" xfId="673" xr:uid="{00000000-0005-0000-0000-0000B4000000}"/>
    <cellStyle name="20% - Énfasis4 2 8" xfId="1031" xr:uid="{00000000-0005-0000-0000-0000B5000000}"/>
    <cellStyle name="20% - Énfasis4 3" xfId="231" xr:uid="{00000000-0005-0000-0000-0000B6000000}"/>
    <cellStyle name="20% - Énfasis4 3 2" xfId="386" xr:uid="{00000000-0005-0000-0000-0000B7000000}"/>
    <cellStyle name="20% - Énfasis4 3 2 2" xfId="814" xr:uid="{00000000-0005-0000-0000-0000B8000000}"/>
    <cellStyle name="20% - Énfasis4 3 2 3" xfId="1172" xr:uid="{00000000-0005-0000-0000-0000B9000000}"/>
    <cellStyle name="20% - Énfasis4 3 3" xfId="454" xr:uid="{00000000-0005-0000-0000-0000BA000000}"/>
    <cellStyle name="20% - Énfasis4 3 3 2" xfId="868" xr:uid="{00000000-0005-0000-0000-0000BB000000}"/>
    <cellStyle name="20% - Énfasis4 3 3 3" xfId="1226" xr:uid="{00000000-0005-0000-0000-0000BC000000}"/>
    <cellStyle name="20% - Énfasis4 3 4" xfId="502" xr:uid="{00000000-0005-0000-0000-0000BD000000}"/>
    <cellStyle name="20% - Énfasis4 3 4 2" xfId="913" xr:uid="{00000000-0005-0000-0000-0000BE000000}"/>
    <cellStyle name="20% - Énfasis4 3 4 3" xfId="1271" xr:uid="{00000000-0005-0000-0000-0000BF000000}"/>
    <cellStyle name="20% - Énfasis4 3 5" xfId="544" xr:uid="{00000000-0005-0000-0000-0000C0000000}"/>
    <cellStyle name="20% - Énfasis4 3 5 2" xfId="953" xr:uid="{00000000-0005-0000-0000-0000C1000000}"/>
    <cellStyle name="20% - Énfasis4 3 5 3" xfId="1311" xr:uid="{00000000-0005-0000-0000-0000C2000000}"/>
    <cellStyle name="20% - Énfasis4 3 6" xfId="577" xr:uid="{00000000-0005-0000-0000-0000C3000000}"/>
    <cellStyle name="20% - Énfasis4 3 6 2" xfId="985" xr:uid="{00000000-0005-0000-0000-0000C4000000}"/>
    <cellStyle name="20% - Énfasis4 3 6 3" xfId="1343" xr:uid="{00000000-0005-0000-0000-0000C5000000}"/>
    <cellStyle name="20% - Énfasis4 3 7" xfId="687" xr:uid="{00000000-0005-0000-0000-0000C6000000}"/>
    <cellStyle name="20% - Énfasis4 3 8" xfId="1045" xr:uid="{00000000-0005-0000-0000-0000C7000000}"/>
    <cellStyle name="20% - Énfasis4 4" xfId="250" xr:uid="{00000000-0005-0000-0000-0000C8000000}"/>
    <cellStyle name="20% - Énfasis4 4 2" xfId="705" xr:uid="{00000000-0005-0000-0000-0000C9000000}"/>
    <cellStyle name="20% - Énfasis4 4 3" xfId="1063" xr:uid="{00000000-0005-0000-0000-0000CA000000}"/>
    <cellStyle name="20% - Énfasis4 5" xfId="311" xr:uid="{00000000-0005-0000-0000-0000CB000000}"/>
    <cellStyle name="20% - Énfasis4 5 2" xfId="753" xr:uid="{00000000-0005-0000-0000-0000CC000000}"/>
    <cellStyle name="20% - Énfasis4 5 3" xfId="1111" xr:uid="{00000000-0005-0000-0000-0000CD000000}"/>
    <cellStyle name="20% - Énfasis4 6" xfId="291" xr:uid="{00000000-0005-0000-0000-0000CE000000}"/>
    <cellStyle name="20% - Énfasis4 6 2" xfId="737" xr:uid="{00000000-0005-0000-0000-0000CF000000}"/>
    <cellStyle name="20% - Énfasis4 6 3" xfId="1095" xr:uid="{00000000-0005-0000-0000-0000D0000000}"/>
    <cellStyle name="20% - Énfasis4 7" xfId="420" xr:uid="{00000000-0005-0000-0000-0000D1000000}"/>
    <cellStyle name="20% - Énfasis4 7 2" xfId="837" xr:uid="{00000000-0005-0000-0000-0000D2000000}"/>
    <cellStyle name="20% - Énfasis4 7 3" xfId="1195" xr:uid="{00000000-0005-0000-0000-0000D3000000}"/>
    <cellStyle name="20% - Énfasis4 8" xfId="468" xr:uid="{00000000-0005-0000-0000-0000D4000000}"/>
    <cellStyle name="20% - Énfasis4 8 2" xfId="882" xr:uid="{00000000-0005-0000-0000-0000D5000000}"/>
    <cellStyle name="20% - Énfasis4 8 3" xfId="1240" xr:uid="{00000000-0005-0000-0000-0000D6000000}"/>
    <cellStyle name="20% - Énfasis4 9" xfId="593" xr:uid="{00000000-0005-0000-0000-0000D7000000}"/>
    <cellStyle name="20% - Énfasis5" xfId="138" builtinId="46" customBuiltin="1"/>
    <cellStyle name="20% - Énfasis5 10" xfId="1000" xr:uid="{00000000-0005-0000-0000-0000D9000000}"/>
    <cellStyle name="20% - Énfasis5 2" xfId="219" xr:uid="{00000000-0005-0000-0000-0000DA000000}"/>
    <cellStyle name="20% - Énfasis5 2 2" xfId="374" xr:uid="{00000000-0005-0000-0000-0000DB000000}"/>
    <cellStyle name="20% - Énfasis5 2 2 2" xfId="802" xr:uid="{00000000-0005-0000-0000-0000DC000000}"/>
    <cellStyle name="20% - Énfasis5 2 2 3" xfId="1160" xr:uid="{00000000-0005-0000-0000-0000DD000000}"/>
    <cellStyle name="20% - Énfasis5 2 3" xfId="442" xr:uid="{00000000-0005-0000-0000-0000DE000000}"/>
    <cellStyle name="20% - Énfasis5 2 3 2" xfId="856" xr:uid="{00000000-0005-0000-0000-0000DF000000}"/>
    <cellStyle name="20% - Énfasis5 2 3 3" xfId="1214" xr:uid="{00000000-0005-0000-0000-0000E0000000}"/>
    <cellStyle name="20% - Énfasis5 2 4" xfId="490" xr:uid="{00000000-0005-0000-0000-0000E1000000}"/>
    <cellStyle name="20% - Énfasis5 2 4 2" xfId="901" xr:uid="{00000000-0005-0000-0000-0000E2000000}"/>
    <cellStyle name="20% - Énfasis5 2 4 3" xfId="1259" xr:uid="{00000000-0005-0000-0000-0000E3000000}"/>
    <cellStyle name="20% - Énfasis5 2 5" xfId="532" xr:uid="{00000000-0005-0000-0000-0000E4000000}"/>
    <cellStyle name="20% - Énfasis5 2 5 2" xfId="941" xr:uid="{00000000-0005-0000-0000-0000E5000000}"/>
    <cellStyle name="20% - Énfasis5 2 5 3" xfId="1299" xr:uid="{00000000-0005-0000-0000-0000E6000000}"/>
    <cellStyle name="20% - Énfasis5 2 6" xfId="565" xr:uid="{00000000-0005-0000-0000-0000E7000000}"/>
    <cellStyle name="20% - Énfasis5 2 6 2" xfId="973" xr:uid="{00000000-0005-0000-0000-0000E8000000}"/>
    <cellStyle name="20% - Énfasis5 2 6 3" xfId="1331" xr:uid="{00000000-0005-0000-0000-0000E9000000}"/>
    <cellStyle name="20% - Énfasis5 2 7" xfId="675" xr:uid="{00000000-0005-0000-0000-0000EA000000}"/>
    <cellStyle name="20% - Énfasis5 2 8" xfId="1033" xr:uid="{00000000-0005-0000-0000-0000EB000000}"/>
    <cellStyle name="20% - Énfasis5 3" xfId="233" xr:uid="{00000000-0005-0000-0000-0000EC000000}"/>
    <cellStyle name="20% - Énfasis5 3 2" xfId="388" xr:uid="{00000000-0005-0000-0000-0000ED000000}"/>
    <cellStyle name="20% - Énfasis5 3 2 2" xfId="816" xr:uid="{00000000-0005-0000-0000-0000EE000000}"/>
    <cellStyle name="20% - Énfasis5 3 2 3" xfId="1174" xr:uid="{00000000-0005-0000-0000-0000EF000000}"/>
    <cellStyle name="20% - Énfasis5 3 3" xfId="456" xr:uid="{00000000-0005-0000-0000-0000F0000000}"/>
    <cellStyle name="20% - Énfasis5 3 3 2" xfId="870" xr:uid="{00000000-0005-0000-0000-0000F1000000}"/>
    <cellStyle name="20% - Énfasis5 3 3 3" xfId="1228" xr:uid="{00000000-0005-0000-0000-0000F2000000}"/>
    <cellStyle name="20% - Énfasis5 3 4" xfId="504" xr:uid="{00000000-0005-0000-0000-0000F3000000}"/>
    <cellStyle name="20% - Énfasis5 3 4 2" xfId="915" xr:uid="{00000000-0005-0000-0000-0000F4000000}"/>
    <cellStyle name="20% - Énfasis5 3 4 3" xfId="1273" xr:uid="{00000000-0005-0000-0000-0000F5000000}"/>
    <cellStyle name="20% - Énfasis5 3 5" xfId="546" xr:uid="{00000000-0005-0000-0000-0000F6000000}"/>
    <cellStyle name="20% - Énfasis5 3 5 2" xfId="955" xr:uid="{00000000-0005-0000-0000-0000F7000000}"/>
    <cellStyle name="20% - Énfasis5 3 5 3" xfId="1313" xr:uid="{00000000-0005-0000-0000-0000F8000000}"/>
    <cellStyle name="20% - Énfasis5 3 6" xfId="579" xr:uid="{00000000-0005-0000-0000-0000F9000000}"/>
    <cellStyle name="20% - Énfasis5 3 6 2" xfId="987" xr:uid="{00000000-0005-0000-0000-0000FA000000}"/>
    <cellStyle name="20% - Énfasis5 3 6 3" xfId="1345" xr:uid="{00000000-0005-0000-0000-0000FB000000}"/>
    <cellStyle name="20% - Énfasis5 3 7" xfId="689" xr:uid="{00000000-0005-0000-0000-0000FC000000}"/>
    <cellStyle name="20% - Énfasis5 3 8" xfId="1047" xr:uid="{00000000-0005-0000-0000-0000FD000000}"/>
    <cellStyle name="20% - Énfasis5 4" xfId="253" xr:uid="{00000000-0005-0000-0000-0000FE000000}"/>
    <cellStyle name="20% - Énfasis5 4 2" xfId="708" xr:uid="{00000000-0005-0000-0000-0000FF000000}"/>
    <cellStyle name="20% - Énfasis5 4 3" xfId="1066" xr:uid="{00000000-0005-0000-0000-000000010000}"/>
    <cellStyle name="20% - Énfasis5 5" xfId="340" xr:uid="{00000000-0005-0000-0000-000001010000}"/>
    <cellStyle name="20% - Énfasis5 5 2" xfId="774" xr:uid="{00000000-0005-0000-0000-000002010000}"/>
    <cellStyle name="20% - Énfasis5 5 3" xfId="1132" xr:uid="{00000000-0005-0000-0000-000003010000}"/>
    <cellStyle name="20% - Énfasis5 6" xfId="410" xr:uid="{00000000-0005-0000-0000-000004010000}"/>
    <cellStyle name="20% - Énfasis5 6 2" xfId="828" xr:uid="{00000000-0005-0000-0000-000005010000}"/>
    <cellStyle name="20% - Énfasis5 6 3" xfId="1186" xr:uid="{00000000-0005-0000-0000-000006010000}"/>
    <cellStyle name="20% - Énfasis5 7" xfId="307" xr:uid="{00000000-0005-0000-0000-000007010000}"/>
    <cellStyle name="20% - Énfasis5 7 2" xfId="749" xr:uid="{00000000-0005-0000-0000-000008010000}"/>
    <cellStyle name="20% - Énfasis5 7 3" xfId="1107" xr:uid="{00000000-0005-0000-0000-000009010000}"/>
    <cellStyle name="20% - Énfasis5 8" xfId="237" xr:uid="{00000000-0005-0000-0000-00000A010000}"/>
    <cellStyle name="20% - Énfasis5 8 2" xfId="693" xr:uid="{00000000-0005-0000-0000-00000B010000}"/>
    <cellStyle name="20% - Énfasis5 8 3" xfId="1051" xr:uid="{00000000-0005-0000-0000-00000C010000}"/>
    <cellStyle name="20% - Énfasis5 9" xfId="595" xr:uid="{00000000-0005-0000-0000-00000D010000}"/>
    <cellStyle name="20% - Énfasis6" xfId="142" builtinId="50" customBuiltin="1"/>
    <cellStyle name="20% - Énfasis6 10" xfId="1002" xr:uid="{00000000-0005-0000-0000-00000F010000}"/>
    <cellStyle name="20% - Énfasis6 2" xfId="221" xr:uid="{00000000-0005-0000-0000-000010010000}"/>
    <cellStyle name="20% - Énfasis6 2 2" xfId="376" xr:uid="{00000000-0005-0000-0000-000011010000}"/>
    <cellStyle name="20% - Énfasis6 2 2 2" xfId="804" xr:uid="{00000000-0005-0000-0000-000012010000}"/>
    <cellStyle name="20% - Énfasis6 2 2 3" xfId="1162" xr:uid="{00000000-0005-0000-0000-000013010000}"/>
    <cellStyle name="20% - Énfasis6 2 3" xfId="444" xr:uid="{00000000-0005-0000-0000-000014010000}"/>
    <cellStyle name="20% - Énfasis6 2 3 2" xfId="858" xr:uid="{00000000-0005-0000-0000-000015010000}"/>
    <cellStyle name="20% - Énfasis6 2 3 3" xfId="1216" xr:uid="{00000000-0005-0000-0000-000016010000}"/>
    <cellStyle name="20% - Énfasis6 2 4" xfId="492" xr:uid="{00000000-0005-0000-0000-000017010000}"/>
    <cellStyle name="20% - Énfasis6 2 4 2" xfId="903" xr:uid="{00000000-0005-0000-0000-000018010000}"/>
    <cellStyle name="20% - Énfasis6 2 4 3" xfId="1261" xr:uid="{00000000-0005-0000-0000-000019010000}"/>
    <cellStyle name="20% - Énfasis6 2 5" xfId="534" xr:uid="{00000000-0005-0000-0000-00001A010000}"/>
    <cellStyle name="20% - Énfasis6 2 5 2" xfId="943" xr:uid="{00000000-0005-0000-0000-00001B010000}"/>
    <cellStyle name="20% - Énfasis6 2 5 3" xfId="1301" xr:uid="{00000000-0005-0000-0000-00001C010000}"/>
    <cellStyle name="20% - Énfasis6 2 6" xfId="567" xr:uid="{00000000-0005-0000-0000-00001D010000}"/>
    <cellStyle name="20% - Énfasis6 2 6 2" xfId="975" xr:uid="{00000000-0005-0000-0000-00001E010000}"/>
    <cellStyle name="20% - Énfasis6 2 6 3" xfId="1333" xr:uid="{00000000-0005-0000-0000-00001F010000}"/>
    <cellStyle name="20% - Énfasis6 2 7" xfId="677" xr:uid="{00000000-0005-0000-0000-000020010000}"/>
    <cellStyle name="20% - Énfasis6 2 8" xfId="1035" xr:uid="{00000000-0005-0000-0000-000021010000}"/>
    <cellStyle name="20% - Énfasis6 3" xfId="235" xr:uid="{00000000-0005-0000-0000-000022010000}"/>
    <cellStyle name="20% - Énfasis6 3 2" xfId="390" xr:uid="{00000000-0005-0000-0000-000023010000}"/>
    <cellStyle name="20% - Énfasis6 3 2 2" xfId="818" xr:uid="{00000000-0005-0000-0000-000024010000}"/>
    <cellStyle name="20% - Énfasis6 3 2 3" xfId="1176" xr:uid="{00000000-0005-0000-0000-000025010000}"/>
    <cellStyle name="20% - Énfasis6 3 3" xfId="458" xr:uid="{00000000-0005-0000-0000-000026010000}"/>
    <cellStyle name="20% - Énfasis6 3 3 2" xfId="872" xr:uid="{00000000-0005-0000-0000-000027010000}"/>
    <cellStyle name="20% - Énfasis6 3 3 3" xfId="1230" xr:uid="{00000000-0005-0000-0000-000028010000}"/>
    <cellStyle name="20% - Énfasis6 3 4" xfId="506" xr:uid="{00000000-0005-0000-0000-000029010000}"/>
    <cellStyle name="20% - Énfasis6 3 4 2" xfId="917" xr:uid="{00000000-0005-0000-0000-00002A010000}"/>
    <cellStyle name="20% - Énfasis6 3 4 3" xfId="1275" xr:uid="{00000000-0005-0000-0000-00002B010000}"/>
    <cellStyle name="20% - Énfasis6 3 5" xfId="548" xr:uid="{00000000-0005-0000-0000-00002C010000}"/>
    <cellStyle name="20% - Énfasis6 3 5 2" xfId="957" xr:uid="{00000000-0005-0000-0000-00002D010000}"/>
    <cellStyle name="20% - Énfasis6 3 5 3" xfId="1315" xr:uid="{00000000-0005-0000-0000-00002E010000}"/>
    <cellStyle name="20% - Énfasis6 3 6" xfId="581" xr:uid="{00000000-0005-0000-0000-00002F010000}"/>
    <cellStyle name="20% - Énfasis6 3 6 2" xfId="989" xr:uid="{00000000-0005-0000-0000-000030010000}"/>
    <cellStyle name="20% - Énfasis6 3 6 3" xfId="1347" xr:uid="{00000000-0005-0000-0000-000031010000}"/>
    <cellStyle name="20% - Énfasis6 3 7" xfId="691" xr:uid="{00000000-0005-0000-0000-000032010000}"/>
    <cellStyle name="20% - Énfasis6 3 8" xfId="1049" xr:uid="{00000000-0005-0000-0000-000033010000}"/>
    <cellStyle name="20% - Énfasis6 4" xfId="256" xr:uid="{00000000-0005-0000-0000-000034010000}"/>
    <cellStyle name="20% - Énfasis6 4 2" xfId="710" xr:uid="{00000000-0005-0000-0000-000035010000}"/>
    <cellStyle name="20% - Énfasis6 4 3" xfId="1068" xr:uid="{00000000-0005-0000-0000-000036010000}"/>
    <cellStyle name="20% - Énfasis6 5" xfId="359" xr:uid="{00000000-0005-0000-0000-000037010000}"/>
    <cellStyle name="20% - Énfasis6 5 2" xfId="787" xr:uid="{00000000-0005-0000-0000-000038010000}"/>
    <cellStyle name="20% - Énfasis6 5 3" xfId="1145" xr:uid="{00000000-0005-0000-0000-000039010000}"/>
    <cellStyle name="20% - Énfasis6 6" xfId="427" xr:uid="{00000000-0005-0000-0000-00003A010000}"/>
    <cellStyle name="20% - Énfasis6 6 2" xfId="841" xr:uid="{00000000-0005-0000-0000-00003B010000}"/>
    <cellStyle name="20% - Énfasis6 6 3" xfId="1199" xr:uid="{00000000-0005-0000-0000-00003C010000}"/>
    <cellStyle name="20% - Énfasis6 7" xfId="475" xr:uid="{00000000-0005-0000-0000-00003D010000}"/>
    <cellStyle name="20% - Énfasis6 7 2" xfId="886" xr:uid="{00000000-0005-0000-0000-00003E010000}"/>
    <cellStyle name="20% - Énfasis6 7 3" xfId="1244" xr:uid="{00000000-0005-0000-0000-00003F010000}"/>
    <cellStyle name="20% - Énfasis6 8" xfId="517" xr:uid="{00000000-0005-0000-0000-000040010000}"/>
    <cellStyle name="20% - Énfasis6 8 2" xfId="926" xr:uid="{00000000-0005-0000-0000-000041010000}"/>
    <cellStyle name="20% - Énfasis6 8 3" xfId="1284" xr:uid="{00000000-0005-0000-0000-000042010000}"/>
    <cellStyle name="20% - Énfasis6 9" xfId="597" xr:uid="{00000000-0005-0000-0000-000043010000}"/>
    <cellStyle name="40% - Énfasis1" xfId="123" builtinId="31" customBuiltin="1"/>
    <cellStyle name="40% - Énfasis1 10" xfId="993" xr:uid="{00000000-0005-0000-0000-000045010000}"/>
    <cellStyle name="40% - Énfasis1 2" xfId="212" xr:uid="{00000000-0005-0000-0000-000046010000}"/>
    <cellStyle name="40% - Énfasis1 2 2" xfId="367" xr:uid="{00000000-0005-0000-0000-000047010000}"/>
    <cellStyle name="40% - Énfasis1 2 2 2" xfId="795" xr:uid="{00000000-0005-0000-0000-000048010000}"/>
    <cellStyle name="40% - Énfasis1 2 2 3" xfId="1153" xr:uid="{00000000-0005-0000-0000-000049010000}"/>
    <cellStyle name="40% - Énfasis1 2 3" xfId="435" xr:uid="{00000000-0005-0000-0000-00004A010000}"/>
    <cellStyle name="40% - Énfasis1 2 3 2" xfId="849" xr:uid="{00000000-0005-0000-0000-00004B010000}"/>
    <cellStyle name="40% - Énfasis1 2 3 3" xfId="1207" xr:uid="{00000000-0005-0000-0000-00004C010000}"/>
    <cellStyle name="40% - Énfasis1 2 4" xfId="483" xr:uid="{00000000-0005-0000-0000-00004D010000}"/>
    <cellStyle name="40% - Énfasis1 2 4 2" xfId="894" xr:uid="{00000000-0005-0000-0000-00004E010000}"/>
    <cellStyle name="40% - Énfasis1 2 4 3" xfId="1252" xr:uid="{00000000-0005-0000-0000-00004F010000}"/>
    <cellStyle name="40% - Énfasis1 2 5" xfId="525" xr:uid="{00000000-0005-0000-0000-000050010000}"/>
    <cellStyle name="40% - Énfasis1 2 5 2" xfId="934" xr:uid="{00000000-0005-0000-0000-000051010000}"/>
    <cellStyle name="40% - Énfasis1 2 5 3" xfId="1292" xr:uid="{00000000-0005-0000-0000-000052010000}"/>
    <cellStyle name="40% - Énfasis1 2 6" xfId="558" xr:uid="{00000000-0005-0000-0000-000053010000}"/>
    <cellStyle name="40% - Énfasis1 2 6 2" xfId="966" xr:uid="{00000000-0005-0000-0000-000054010000}"/>
    <cellStyle name="40% - Énfasis1 2 6 3" xfId="1324" xr:uid="{00000000-0005-0000-0000-000055010000}"/>
    <cellStyle name="40% - Énfasis1 2 7" xfId="668" xr:uid="{00000000-0005-0000-0000-000056010000}"/>
    <cellStyle name="40% - Énfasis1 2 8" xfId="1026" xr:uid="{00000000-0005-0000-0000-000057010000}"/>
    <cellStyle name="40% - Énfasis1 3" xfId="226" xr:uid="{00000000-0005-0000-0000-000058010000}"/>
    <cellStyle name="40% - Énfasis1 3 2" xfId="381" xr:uid="{00000000-0005-0000-0000-000059010000}"/>
    <cellStyle name="40% - Énfasis1 3 2 2" xfId="809" xr:uid="{00000000-0005-0000-0000-00005A010000}"/>
    <cellStyle name="40% - Énfasis1 3 2 3" xfId="1167" xr:uid="{00000000-0005-0000-0000-00005B010000}"/>
    <cellStyle name="40% - Énfasis1 3 3" xfId="449" xr:uid="{00000000-0005-0000-0000-00005C010000}"/>
    <cellStyle name="40% - Énfasis1 3 3 2" xfId="863" xr:uid="{00000000-0005-0000-0000-00005D010000}"/>
    <cellStyle name="40% - Énfasis1 3 3 3" xfId="1221" xr:uid="{00000000-0005-0000-0000-00005E010000}"/>
    <cellStyle name="40% - Énfasis1 3 4" xfId="497" xr:uid="{00000000-0005-0000-0000-00005F010000}"/>
    <cellStyle name="40% - Énfasis1 3 4 2" xfId="908" xr:uid="{00000000-0005-0000-0000-000060010000}"/>
    <cellStyle name="40% - Énfasis1 3 4 3" xfId="1266" xr:uid="{00000000-0005-0000-0000-000061010000}"/>
    <cellStyle name="40% - Énfasis1 3 5" xfId="539" xr:uid="{00000000-0005-0000-0000-000062010000}"/>
    <cellStyle name="40% - Énfasis1 3 5 2" xfId="948" xr:uid="{00000000-0005-0000-0000-000063010000}"/>
    <cellStyle name="40% - Énfasis1 3 5 3" xfId="1306" xr:uid="{00000000-0005-0000-0000-000064010000}"/>
    <cellStyle name="40% - Énfasis1 3 6" xfId="572" xr:uid="{00000000-0005-0000-0000-000065010000}"/>
    <cellStyle name="40% - Énfasis1 3 6 2" xfId="980" xr:uid="{00000000-0005-0000-0000-000066010000}"/>
    <cellStyle name="40% - Énfasis1 3 6 3" xfId="1338" xr:uid="{00000000-0005-0000-0000-000067010000}"/>
    <cellStyle name="40% - Énfasis1 3 7" xfId="682" xr:uid="{00000000-0005-0000-0000-000068010000}"/>
    <cellStyle name="40% - Énfasis1 3 8" xfId="1040" xr:uid="{00000000-0005-0000-0000-000069010000}"/>
    <cellStyle name="40% - Énfasis1 4" xfId="242" xr:uid="{00000000-0005-0000-0000-00006A010000}"/>
    <cellStyle name="40% - Énfasis1 4 2" xfId="697" xr:uid="{00000000-0005-0000-0000-00006B010000}"/>
    <cellStyle name="40% - Énfasis1 4 3" xfId="1055" xr:uid="{00000000-0005-0000-0000-00006C010000}"/>
    <cellStyle name="40% - Énfasis1 5" xfId="318" xr:uid="{00000000-0005-0000-0000-00006D010000}"/>
    <cellStyle name="40% - Énfasis1 5 2" xfId="760" xr:uid="{00000000-0005-0000-0000-00006E010000}"/>
    <cellStyle name="40% - Énfasis1 5 3" xfId="1118" xr:uid="{00000000-0005-0000-0000-00006F010000}"/>
    <cellStyle name="40% - Énfasis1 6" xfId="344" xr:uid="{00000000-0005-0000-0000-000070010000}"/>
    <cellStyle name="40% - Énfasis1 6 2" xfId="776" xr:uid="{00000000-0005-0000-0000-000071010000}"/>
    <cellStyle name="40% - Énfasis1 6 3" xfId="1134" xr:uid="{00000000-0005-0000-0000-000072010000}"/>
    <cellStyle name="40% - Énfasis1 7" xfId="292" xr:uid="{00000000-0005-0000-0000-000073010000}"/>
    <cellStyle name="40% - Énfasis1 7 2" xfId="738" xr:uid="{00000000-0005-0000-0000-000074010000}"/>
    <cellStyle name="40% - Énfasis1 7 3" xfId="1096" xr:uid="{00000000-0005-0000-0000-000075010000}"/>
    <cellStyle name="40% - Énfasis1 8" xfId="460" xr:uid="{00000000-0005-0000-0000-000076010000}"/>
    <cellStyle name="40% - Énfasis1 8 2" xfId="874" xr:uid="{00000000-0005-0000-0000-000077010000}"/>
    <cellStyle name="40% - Énfasis1 8 3" xfId="1232" xr:uid="{00000000-0005-0000-0000-000078010000}"/>
    <cellStyle name="40% - Énfasis1 9" xfId="588" xr:uid="{00000000-0005-0000-0000-000079010000}"/>
    <cellStyle name="40% - Énfasis2" xfId="127" builtinId="35" customBuiltin="1"/>
    <cellStyle name="40% - Énfasis2 10" xfId="995" xr:uid="{00000000-0005-0000-0000-00007B010000}"/>
    <cellStyle name="40% - Énfasis2 2" xfId="214" xr:uid="{00000000-0005-0000-0000-00007C010000}"/>
    <cellStyle name="40% - Énfasis2 2 2" xfId="369" xr:uid="{00000000-0005-0000-0000-00007D010000}"/>
    <cellStyle name="40% - Énfasis2 2 2 2" xfId="797" xr:uid="{00000000-0005-0000-0000-00007E010000}"/>
    <cellStyle name="40% - Énfasis2 2 2 3" xfId="1155" xr:uid="{00000000-0005-0000-0000-00007F010000}"/>
    <cellStyle name="40% - Énfasis2 2 3" xfId="437" xr:uid="{00000000-0005-0000-0000-000080010000}"/>
    <cellStyle name="40% - Énfasis2 2 3 2" xfId="851" xr:uid="{00000000-0005-0000-0000-000081010000}"/>
    <cellStyle name="40% - Énfasis2 2 3 3" xfId="1209" xr:uid="{00000000-0005-0000-0000-000082010000}"/>
    <cellStyle name="40% - Énfasis2 2 4" xfId="485" xr:uid="{00000000-0005-0000-0000-000083010000}"/>
    <cellStyle name="40% - Énfasis2 2 4 2" xfId="896" xr:uid="{00000000-0005-0000-0000-000084010000}"/>
    <cellStyle name="40% - Énfasis2 2 4 3" xfId="1254" xr:uid="{00000000-0005-0000-0000-000085010000}"/>
    <cellStyle name="40% - Énfasis2 2 5" xfId="527" xr:uid="{00000000-0005-0000-0000-000086010000}"/>
    <cellStyle name="40% - Énfasis2 2 5 2" xfId="936" xr:uid="{00000000-0005-0000-0000-000087010000}"/>
    <cellStyle name="40% - Énfasis2 2 5 3" xfId="1294" xr:uid="{00000000-0005-0000-0000-000088010000}"/>
    <cellStyle name="40% - Énfasis2 2 6" xfId="560" xr:uid="{00000000-0005-0000-0000-000089010000}"/>
    <cellStyle name="40% - Énfasis2 2 6 2" xfId="968" xr:uid="{00000000-0005-0000-0000-00008A010000}"/>
    <cellStyle name="40% - Énfasis2 2 6 3" xfId="1326" xr:uid="{00000000-0005-0000-0000-00008B010000}"/>
    <cellStyle name="40% - Énfasis2 2 7" xfId="670" xr:uid="{00000000-0005-0000-0000-00008C010000}"/>
    <cellStyle name="40% - Énfasis2 2 8" xfId="1028" xr:uid="{00000000-0005-0000-0000-00008D010000}"/>
    <cellStyle name="40% - Énfasis2 3" xfId="228" xr:uid="{00000000-0005-0000-0000-00008E010000}"/>
    <cellStyle name="40% - Énfasis2 3 2" xfId="383" xr:uid="{00000000-0005-0000-0000-00008F010000}"/>
    <cellStyle name="40% - Énfasis2 3 2 2" xfId="811" xr:uid="{00000000-0005-0000-0000-000090010000}"/>
    <cellStyle name="40% - Énfasis2 3 2 3" xfId="1169" xr:uid="{00000000-0005-0000-0000-000091010000}"/>
    <cellStyle name="40% - Énfasis2 3 3" xfId="451" xr:uid="{00000000-0005-0000-0000-000092010000}"/>
    <cellStyle name="40% - Énfasis2 3 3 2" xfId="865" xr:uid="{00000000-0005-0000-0000-000093010000}"/>
    <cellStyle name="40% - Énfasis2 3 3 3" xfId="1223" xr:uid="{00000000-0005-0000-0000-000094010000}"/>
    <cellStyle name="40% - Énfasis2 3 4" xfId="499" xr:uid="{00000000-0005-0000-0000-000095010000}"/>
    <cellStyle name="40% - Énfasis2 3 4 2" xfId="910" xr:uid="{00000000-0005-0000-0000-000096010000}"/>
    <cellStyle name="40% - Énfasis2 3 4 3" xfId="1268" xr:uid="{00000000-0005-0000-0000-000097010000}"/>
    <cellStyle name="40% - Énfasis2 3 5" xfId="541" xr:uid="{00000000-0005-0000-0000-000098010000}"/>
    <cellStyle name="40% - Énfasis2 3 5 2" xfId="950" xr:uid="{00000000-0005-0000-0000-000099010000}"/>
    <cellStyle name="40% - Énfasis2 3 5 3" xfId="1308" xr:uid="{00000000-0005-0000-0000-00009A010000}"/>
    <cellStyle name="40% - Énfasis2 3 6" xfId="574" xr:uid="{00000000-0005-0000-0000-00009B010000}"/>
    <cellStyle name="40% - Énfasis2 3 6 2" xfId="982" xr:uid="{00000000-0005-0000-0000-00009C010000}"/>
    <cellStyle name="40% - Énfasis2 3 6 3" xfId="1340" xr:uid="{00000000-0005-0000-0000-00009D010000}"/>
    <cellStyle name="40% - Énfasis2 3 7" xfId="684" xr:uid="{00000000-0005-0000-0000-00009E010000}"/>
    <cellStyle name="40% - Énfasis2 3 8" xfId="1042" xr:uid="{00000000-0005-0000-0000-00009F010000}"/>
    <cellStyle name="40% - Énfasis2 4" xfId="245" xr:uid="{00000000-0005-0000-0000-0000A0010000}"/>
    <cellStyle name="40% - Énfasis2 4 2" xfId="700" xr:uid="{00000000-0005-0000-0000-0000A1010000}"/>
    <cellStyle name="40% - Énfasis2 4 3" xfId="1058" xr:uid="{00000000-0005-0000-0000-0000A2010000}"/>
    <cellStyle name="40% - Énfasis2 5" xfId="315" xr:uid="{00000000-0005-0000-0000-0000A3010000}"/>
    <cellStyle name="40% - Énfasis2 5 2" xfId="757" xr:uid="{00000000-0005-0000-0000-0000A4010000}"/>
    <cellStyle name="40% - Énfasis2 5 3" xfId="1115" xr:uid="{00000000-0005-0000-0000-0000A5010000}"/>
    <cellStyle name="40% - Énfasis2 6" xfId="347" xr:uid="{00000000-0005-0000-0000-0000A6010000}"/>
    <cellStyle name="40% - Énfasis2 6 2" xfId="778" xr:uid="{00000000-0005-0000-0000-0000A7010000}"/>
    <cellStyle name="40% - Énfasis2 6 3" xfId="1136" xr:uid="{00000000-0005-0000-0000-0000A8010000}"/>
    <cellStyle name="40% - Énfasis2 7" xfId="403" xr:uid="{00000000-0005-0000-0000-0000A9010000}"/>
    <cellStyle name="40% - Énfasis2 7 2" xfId="823" xr:uid="{00000000-0005-0000-0000-0000AA010000}"/>
    <cellStyle name="40% - Énfasis2 7 3" xfId="1181" xr:uid="{00000000-0005-0000-0000-0000AB010000}"/>
    <cellStyle name="40% - Énfasis2 8" xfId="295" xr:uid="{00000000-0005-0000-0000-0000AC010000}"/>
    <cellStyle name="40% - Énfasis2 8 2" xfId="741" xr:uid="{00000000-0005-0000-0000-0000AD010000}"/>
    <cellStyle name="40% - Énfasis2 8 3" xfId="1099" xr:uid="{00000000-0005-0000-0000-0000AE010000}"/>
    <cellStyle name="40% - Énfasis2 9" xfId="590" xr:uid="{00000000-0005-0000-0000-0000AF010000}"/>
    <cellStyle name="40% - Énfasis3" xfId="131" builtinId="39" customBuiltin="1"/>
    <cellStyle name="40% - Énfasis3 10" xfId="997" xr:uid="{00000000-0005-0000-0000-0000B1010000}"/>
    <cellStyle name="40% - Énfasis3 2" xfId="216" xr:uid="{00000000-0005-0000-0000-0000B2010000}"/>
    <cellStyle name="40% - Énfasis3 2 2" xfId="371" xr:uid="{00000000-0005-0000-0000-0000B3010000}"/>
    <cellStyle name="40% - Énfasis3 2 2 2" xfId="799" xr:uid="{00000000-0005-0000-0000-0000B4010000}"/>
    <cellStyle name="40% - Énfasis3 2 2 3" xfId="1157" xr:uid="{00000000-0005-0000-0000-0000B5010000}"/>
    <cellStyle name="40% - Énfasis3 2 3" xfId="439" xr:uid="{00000000-0005-0000-0000-0000B6010000}"/>
    <cellStyle name="40% - Énfasis3 2 3 2" xfId="853" xr:uid="{00000000-0005-0000-0000-0000B7010000}"/>
    <cellStyle name="40% - Énfasis3 2 3 3" xfId="1211" xr:uid="{00000000-0005-0000-0000-0000B8010000}"/>
    <cellStyle name="40% - Énfasis3 2 4" xfId="487" xr:uid="{00000000-0005-0000-0000-0000B9010000}"/>
    <cellStyle name="40% - Énfasis3 2 4 2" xfId="898" xr:uid="{00000000-0005-0000-0000-0000BA010000}"/>
    <cellStyle name="40% - Énfasis3 2 4 3" xfId="1256" xr:uid="{00000000-0005-0000-0000-0000BB010000}"/>
    <cellStyle name="40% - Énfasis3 2 5" xfId="529" xr:uid="{00000000-0005-0000-0000-0000BC010000}"/>
    <cellStyle name="40% - Énfasis3 2 5 2" xfId="938" xr:uid="{00000000-0005-0000-0000-0000BD010000}"/>
    <cellStyle name="40% - Énfasis3 2 5 3" xfId="1296" xr:uid="{00000000-0005-0000-0000-0000BE010000}"/>
    <cellStyle name="40% - Énfasis3 2 6" xfId="562" xr:uid="{00000000-0005-0000-0000-0000BF010000}"/>
    <cellStyle name="40% - Énfasis3 2 6 2" xfId="970" xr:uid="{00000000-0005-0000-0000-0000C0010000}"/>
    <cellStyle name="40% - Énfasis3 2 6 3" xfId="1328" xr:uid="{00000000-0005-0000-0000-0000C1010000}"/>
    <cellStyle name="40% - Énfasis3 2 7" xfId="672" xr:uid="{00000000-0005-0000-0000-0000C2010000}"/>
    <cellStyle name="40% - Énfasis3 2 8" xfId="1030" xr:uid="{00000000-0005-0000-0000-0000C3010000}"/>
    <cellStyle name="40% - Énfasis3 3" xfId="230" xr:uid="{00000000-0005-0000-0000-0000C4010000}"/>
    <cellStyle name="40% - Énfasis3 3 2" xfId="385" xr:uid="{00000000-0005-0000-0000-0000C5010000}"/>
    <cellStyle name="40% - Énfasis3 3 2 2" xfId="813" xr:uid="{00000000-0005-0000-0000-0000C6010000}"/>
    <cellStyle name="40% - Énfasis3 3 2 3" xfId="1171" xr:uid="{00000000-0005-0000-0000-0000C7010000}"/>
    <cellStyle name="40% - Énfasis3 3 3" xfId="453" xr:uid="{00000000-0005-0000-0000-0000C8010000}"/>
    <cellStyle name="40% - Énfasis3 3 3 2" xfId="867" xr:uid="{00000000-0005-0000-0000-0000C9010000}"/>
    <cellStyle name="40% - Énfasis3 3 3 3" xfId="1225" xr:uid="{00000000-0005-0000-0000-0000CA010000}"/>
    <cellStyle name="40% - Énfasis3 3 4" xfId="501" xr:uid="{00000000-0005-0000-0000-0000CB010000}"/>
    <cellStyle name="40% - Énfasis3 3 4 2" xfId="912" xr:uid="{00000000-0005-0000-0000-0000CC010000}"/>
    <cellStyle name="40% - Énfasis3 3 4 3" xfId="1270" xr:uid="{00000000-0005-0000-0000-0000CD010000}"/>
    <cellStyle name="40% - Énfasis3 3 5" xfId="543" xr:uid="{00000000-0005-0000-0000-0000CE010000}"/>
    <cellStyle name="40% - Énfasis3 3 5 2" xfId="952" xr:uid="{00000000-0005-0000-0000-0000CF010000}"/>
    <cellStyle name="40% - Énfasis3 3 5 3" xfId="1310" xr:uid="{00000000-0005-0000-0000-0000D0010000}"/>
    <cellStyle name="40% - Énfasis3 3 6" xfId="576" xr:uid="{00000000-0005-0000-0000-0000D1010000}"/>
    <cellStyle name="40% - Énfasis3 3 6 2" xfId="984" xr:uid="{00000000-0005-0000-0000-0000D2010000}"/>
    <cellStyle name="40% - Énfasis3 3 6 3" xfId="1342" xr:uid="{00000000-0005-0000-0000-0000D3010000}"/>
    <cellStyle name="40% - Énfasis3 3 7" xfId="686" xr:uid="{00000000-0005-0000-0000-0000D4010000}"/>
    <cellStyle name="40% - Énfasis3 3 8" xfId="1044" xr:uid="{00000000-0005-0000-0000-0000D5010000}"/>
    <cellStyle name="40% - Énfasis3 4" xfId="248" xr:uid="{00000000-0005-0000-0000-0000D6010000}"/>
    <cellStyle name="40% - Énfasis3 4 2" xfId="703" xr:uid="{00000000-0005-0000-0000-0000D7010000}"/>
    <cellStyle name="40% - Énfasis3 4 3" xfId="1061" xr:uid="{00000000-0005-0000-0000-0000D8010000}"/>
    <cellStyle name="40% - Énfasis3 5" xfId="313" xr:uid="{00000000-0005-0000-0000-0000D9010000}"/>
    <cellStyle name="40% - Énfasis3 5 2" xfId="755" xr:uid="{00000000-0005-0000-0000-0000DA010000}"/>
    <cellStyle name="40% - Énfasis3 5 3" xfId="1113" xr:uid="{00000000-0005-0000-0000-0000DB010000}"/>
    <cellStyle name="40% - Énfasis3 6" xfId="349" xr:uid="{00000000-0005-0000-0000-0000DC010000}"/>
    <cellStyle name="40% - Énfasis3 6 2" xfId="780" xr:uid="{00000000-0005-0000-0000-0000DD010000}"/>
    <cellStyle name="40% - Énfasis3 6 3" xfId="1138" xr:uid="{00000000-0005-0000-0000-0000DE010000}"/>
    <cellStyle name="40% - Énfasis3 7" xfId="246" xr:uid="{00000000-0005-0000-0000-0000DF010000}"/>
    <cellStyle name="40% - Énfasis3 7 2" xfId="701" xr:uid="{00000000-0005-0000-0000-0000E0010000}"/>
    <cellStyle name="40% - Énfasis3 7 3" xfId="1059" xr:uid="{00000000-0005-0000-0000-0000E1010000}"/>
    <cellStyle name="40% - Énfasis3 8" xfId="294" xr:uid="{00000000-0005-0000-0000-0000E2010000}"/>
    <cellStyle name="40% - Énfasis3 8 2" xfId="740" xr:uid="{00000000-0005-0000-0000-0000E3010000}"/>
    <cellStyle name="40% - Énfasis3 8 3" xfId="1098" xr:uid="{00000000-0005-0000-0000-0000E4010000}"/>
    <cellStyle name="40% - Énfasis3 9" xfId="592" xr:uid="{00000000-0005-0000-0000-0000E5010000}"/>
    <cellStyle name="40% - Énfasis4" xfId="135" builtinId="43" customBuiltin="1"/>
    <cellStyle name="40% - Énfasis4 10" xfId="999" xr:uid="{00000000-0005-0000-0000-0000E7010000}"/>
    <cellStyle name="40% - Énfasis4 2" xfId="218" xr:uid="{00000000-0005-0000-0000-0000E8010000}"/>
    <cellStyle name="40% - Énfasis4 2 2" xfId="373" xr:uid="{00000000-0005-0000-0000-0000E9010000}"/>
    <cellStyle name="40% - Énfasis4 2 2 2" xfId="801" xr:uid="{00000000-0005-0000-0000-0000EA010000}"/>
    <cellStyle name="40% - Énfasis4 2 2 3" xfId="1159" xr:uid="{00000000-0005-0000-0000-0000EB010000}"/>
    <cellStyle name="40% - Énfasis4 2 3" xfId="441" xr:uid="{00000000-0005-0000-0000-0000EC010000}"/>
    <cellStyle name="40% - Énfasis4 2 3 2" xfId="855" xr:uid="{00000000-0005-0000-0000-0000ED010000}"/>
    <cellStyle name="40% - Énfasis4 2 3 3" xfId="1213" xr:uid="{00000000-0005-0000-0000-0000EE010000}"/>
    <cellStyle name="40% - Énfasis4 2 4" xfId="489" xr:uid="{00000000-0005-0000-0000-0000EF010000}"/>
    <cellStyle name="40% - Énfasis4 2 4 2" xfId="900" xr:uid="{00000000-0005-0000-0000-0000F0010000}"/>
    <cellStyle name="40% - Énfasis4 2 4 3" xfId="1258" xr:uid="{00000000-0005-0000-0000-0000F1010000}"/>
    <cellStyle name="40% - Énfasis4 2 5" xfId="531" xr:uid="{00000000-0005-0000-0000-0000F2010000}"/>
    <cellStyle name="40% - Énfasis4 2 5 2" xfId="940" xr:uid="{00000000-0005-0000-0000-0000F3010000}"/>
    <cellStyle name="40% - Énfasis4 2 5 3" xfId="1298" xr:uid="{00000000-0005-0000-0000-0000F4010000}"/>
    <cellStyle name="40% - Énfasis4 2 6" xfId="564" xr:uid="{00000000-0005-0000-0000-0000F5010000}"/>
    <cellStyle name="40% - Énfasis4 2 6 2" xfId="972" xr:uid="{00000000-0005-0000-0000-0000F6010000}"/>
    <cellStyle name="40% - Énfasis4 2 6 3" xfId="1330" xr:uid="{00000000-0005-0000-0000-0000F7010000}"/>
    <cellStyle name="40% - Énfasis4 2 7" xfId="674" xr:uid="{00000000-0005-0000-0000-0000F8010000}"/>
    <cellStyle name="40% - Énfasis4 2 8" xfId="1032" xr:uid="{00000000-0005-0000-0000-0000F9010000}"/>
    <cellStyle name="40% - Énfasis4 3" xfId="232" xr:uid="{00000000-0005-0000-0000-0000FA010000}"/>
    <cellStyle name="40% - Énfasis4 3 2" xfId="387" xr:uid="{00000000-0005-0000-0000-0000FB010000}"/>
    <cellStyle name="40% - Énfasis4 3 2 2" xfId="815" xr:uid="{00000000-0005-0000-0000-0000FC010000}"/>
    <cellStyle name="40% - Énfasis4 3 2 3" xfId="1173" xr:uid="{00000000-0005-0000-0000-0000FD010000}"/>
    <cellStyle name="40% - Énfasis4 3 3" xfId="455" xr:uid="{00000000-0005-0000-0000-0000FE010000}"/>
    <cellStyle name="40% - Énfasis4 3 3 2" xfId="869" xr:uid="{00000000-0005-0000-0000-0000FF010000}"/>
    <cellStyle name="40% - Énfasis4 3 3 3" xfId="1227" xr:uid="{00000000-0005-0000-0000-000000020000}"/>
    <cellStyle name="40% - Énfasis4 3 4" xfId="503" xr:uid="{00000000-0005-0000-0000-000001020000}"/>
    <cellStyle name="40% - Énfasis4 3 4 2" xfId="914" xr:uid="{00000000-0005-0000-0000-000002020000}"/>
    <cellStyle name="40% - Énfasis4 3 4 3" xfId="1272" xr:uid="{00000000-0005-0000-0000-000003020000}"/>
    <cellStyle name="40% - Énfasis4 3 5" xfId="545" xr:uid="{00000000-0005-0000-0000-000004020000}"/>
    <cellStyle name="40% - Énfasis4 3 5 2" xfId="954" xr:uid="{00000000-0005-0000-0000-000005020000}"/>
    <cellStyle name="40% - Énfasis4 3 5 3" xfId="1312" xr:uid="{00000000-0005-0000-0000-000006020000}"/>
    <cellStyle name="40% - Énfasis4 3 6" xfId="578" xr:uid="{00000000-0005-0000-0000-000007020000}"/>
    <cellStyle name="40% - Énfasis4 3 6 2" xfId="986" xr:uid="{00000000-0005-0000-0000-000008020000}"/>
    <cellStyle name="40% - Énfasis4 3 6 3" xfId="1344" xr:uid="{00000000-0005-0000-0000-000009020000}"/>
    <cellStyle name="40% - Énfasis4 3 7" xfId="688" xr:uid="{00000000-0005-0000-0000-00000A020000}"/>
    <cellStyle name="40% - Énfasis4 3 8" xfId="1046" xr:uid="{00000000-0005-0000-0000-00000B020000}"/>
    <cellStyle name="40% - Énfasis4 4" xfId="251" xr:uid="{00000000-0005-0000-0000-00000C020000}"/>
    <cellStyle name="40% - Énfasis4 4 2" xfId="706" xr:uid="{00000000-0005-0000-0000-00000D020000}"/>
    <cellStyle name="40% - Énfasis4 4 3" xfId="1064" xr:uid="{00000000-0005-0000-0000-00000E020000}"/>
    <cellStyle name="40% - Énfasis4 5" xfId="310" xr:uid="{00000000-0005-0000-0000-00000F020000}"/>
    <cellStyle name="40% - Énfasis4 5 2" xfId="752" xr:uid="{00000000-0005-0000-0000-000010020000}"/>
    <cellStyle name="40% - Énfasis4 5 3" xfId="1110" xr:uid="{00000000-0005-0000-0000-000011020000}"/>
    <cellStyle name="40% - Énfasis4 6" xfId="348" xr:uid="{00000000-0005-0000-0000-000012020000}"/>
    <cellStyle name="40% - Énfasis4 6 2" xfId="779" xr:uid="{00000000-0005-0000-0000-000013020000}"/>
    <cellStyle name="40% - Énfasis4 6 3" xfId="1137" xr:uid="{00000000-0005-0000-0000-000014020000}"/>
    <cellStyle name="40% - Énfasis4 7" xfId="277" xr:uid="{00000000-0005-0000-0000-000015020000}"/>
    <cellStyle name="40% - Énfasis4 7 2" xfId="725" xr:uid="{00000000-0005-0000-0000-000016020000}"/>
    <cellStyle name="40% - Énfasis4 7 3" xfId="1083" xr:uid="{00000000-0005-0000-0000-000017020000}"/>
    <cellStyle name="40% - Énfasis4 8" xfId="414" xr:uid="{00000000-0005-0000-0000-000018020000}"/>
    <cellStyle name="40% - Énfasis4 8 2" xfId="831" xr:uid="{00000000-0005-0000-0000-000019020000}"/>
    <cellStyle name="40% - Énfasis4 8 3" xfId="1189" xr:uid="{00000000-0005-0000-0000-00001A020000}"/>
    <cellStyle name="40% - Énfasis4 9" xfId="594" xr:uid="{00000000-0005-0000-0000-00001B020000}"/>
    <cellStyle name="40% - Énfasis5" xfId="139" builtinId="47" customBuiltin="1"/>
    <cellStyle name="40% - Énfasis5 10" xfId="1001" xr:uid="{00000000-0005-0000-0000-00001D020000}"/>
    <cellStyle name="40% - Énfasis5 2" xfId="220" xr:uid="{00000000-0005-0000-0000-00001E020000}"/>
    <cellStyle name="40% - Énfasis5 2 2" xfId="375" xr:uid="{00000000-0005-0000-0000-00001F020000}"/>
    <cellStyle name="40% - Énfasis5 2 2 2" xfId="803" xr:uid="{00000000-0005-0000-0000-000020020000}"/>
    <cellStyle name="40% - Énfasis5 2 2 3" xfId="1161" xr:uid="{00000000-0005-0000-0000-000021020000}"/>
    <cellStyle name="40% - Énfasis5 2 3" xfId="443" xr:uid="{00000000-0005-0000-0000-000022020000}"/>
    <cellStyle name="40% - Énfasis5 2 3 2" xfId="857" xr:uid="{00000000-0005-0000-0000-000023020000}"/>
    <cellStyle name="40% - Énfasis5 2 3 3" xfId="1215" xr:uid="{00000000-0005-0000-0000-000024020000}"/>
    <cellStyle name="40% - Énfasis5 2 4" xfId="491" xr:uid="{00000000-0005-0000-0000-000025020000}"/>
    <cellStyle name="40% - Énfasis5 2 4 2" xfId="902" xr:uid="{00000000-0005-0000-0000-000026020000}"/>
    <cellStyle name="40% - Énfasis5 2 4 3" xfId="1260" xr:uid="{00000000-0005-0000-0000-000027020000}"/>
    <cellStyle name="40% - Énfasis5 2 5" xfId="533" xr:uid="{00000000-0005-0000-0000-000028020000}"/>
    <cellStyle name="40% - Énfasis5 2 5 2" xfId="942" xr:uid="{00000000-0005-0000-0000-000029020000}"/>
    <cellStyle name="40% - Énfasis5 2 5 3" xfId="1300" xr:uid="{00000000-0005-0000-0000-00002A020000}"/>
    <cellStyle name="40% - Énfasis5 2 6" xfId="566" xr:uid="{00000000-0005-0000-0000-00002B020000}"/>
    <cellStyle name="40% - Énfasis5 2 6 2" xfId="974" xr:uid="{00000000-0005-0000-0000-00002C020000}"/>
    <cellStyle name="40% - Énfasis5 2 6 3" xfId="1332" xr:uid="{00000000-0005-0000-0000-00002D020000}"/>
    <cellStyle name="40% - Énfasis5 2 7" xfId="676" xr:uid="{00000000-0005-0000-0000-00002E020000}"/>
    <cellStyle name="40% - Énfasis5 2 8" xfId="1034" xr:uid="{00000000-0005-0000-0000-00002F020000}"/>
    <cellStyle name="40% - Énfasis5 3" xfId="234" xr:uid="{00000000-0005-0000-0000-000030020000}"/>
    <cellStyle name="40% - Énfasis5 3 2" xfId="389" xr:uid="{00000000-0005-0000-0000-000031020000}"/>
    <cellStyle name="40% - Énfasis5 3 2 2" xfId="817" xr:uid="{00000000-0005-0000-0000-000032020000}"/>
    <cellStyle name="40% - Énfasis5 3 2 3" xfId="1175" xr:uid="{00000000-0005-0000-0000-000033020000}"/>
    <cellStyle name="40% - Énfasis5 3 3" xfId="457" xr:uid="{00000000-0005-0000-0000-000034020000}"/>
    <cellStyle name="40% - Énfasis5 3 3 2" xfId="871" xr:uid="{00000000-0005-0000-0000-000035020000}"/>
    <cellStyle name="40% - Énfasis5 3 3 3" xfId="1229" xr:uid="{00000000-0005-0000-0000-000036020000}"/>
    <cellStyle name="40% - Énfasis5 3 4" xfId="505" xr:uid="{00000000-0005-0000-0000-000037020000}"/>
    <cellStyle name="40% - Énfasis5 3 4 2" xfId="916" xr:uid="{00000000-0005-0000-0000-000038020000}"/>
    <cellStyle name="40% - Énfasis5 3 4 3" xfId="1274" xr:uid="{00000000-0005-0000-0000-000039020000}"/>
    <cellStyle name="40% - Énfasis5 3 5" xfId="547" xr:uid="{00000000-0005-0000-0000-00003A020000}"/>
    <cellStyle name="40% - Énfasis5 3 5 2" xfId="956" xr:uid="{00000000-0005-0000-0000-00003B020000}"/>
    <cellStyle name="40% - Énfasis5 3 5 3" xfId="1314" xr:uid="{00000000-0005-0000-0000-00003C020000}"/>
    <cellStyle name="40% - Énfasis5 3 6" xfId="580" xr:uid="{00000000-0005-0000-0000-00003D020000}"/>
    <cellStyle name="40% - Énfasis5 3 6 2" xfId="988" xr:uid="{00000000-0005-0000-0000-00003E020000}"/>
    <cellStyle name="40% - Énfasis5 3 6 3" xfId="1346" xr:uid="{00000000-0005-0000-0000-00003F020000}"/>
    <cellStyle name="40% - Énfasis5 3 7" xfId="690" xr:uid="{00000000-0005-0000-0000-000040020000}"/>
    <cellStyle name="40% - Énfasis5 3 8" xfId="1048" xr:uid="{00000000-0005-0000-0000-000041020000}"/>
    <cellStyle name="40% - Énfasis5 4" xfId="254" xr:uid="{00000000-0005-0000-0000-000042020000}"/>
    <cellStyle name="40% - Énfasis5 4 2" xfId="709" xr:uid="{00000000-0005-0000-0000-000043020000}"/>
    <cellStyle name="40% - Énfasis5 4 3" xfId="1067" xr:uid="{00000000-0005-0000-0000-000044020000}"/>
    <cellStyle name="40% - Énfasis5 5" xfId="360" xr:uid="{00000000-0005-0000-0000-000045020000}"/>
    <cellStyle name="40% - Énfasis5 5 2" xfId="788" xr:uid="{00000000-0005-0000-0000-000046020000}"/>
    <cellStyle name="40% - Énfasis5 5 3" xfId="1146" xr:uid="{00000000-0005-0000-0000-000047020000}"/>
    <cellStyle name="40% - Énfasis5 6" xfId="428" xr:uid="{00000000-0005-0000-0000-000048020000}"/>
    <cellStyle name="40% - Énfasis5 6 2" xfId="842" xr:uid="{00000000-0005-0000-0000-000049020000}"/>
    <cellStyle name="40% - Énfasis5 6 3" xfId="1200" xr:uid="{00000000-0005-0000-0000-00004A020000}"/>
    <cellStyle name="40% - Énfasis5 7" xfId="476" xr:uid="{00000000-0005-0000-0000-00004B020000}"/>
    <cellStyle name="40% - Énfasis5 7 2" xfId="887" xr:uid="{00000000-0005-0000-0000-00004C020000}"/>
    <cellStyle name="40% - Énfasis5 7 3" xfId="1245" xr:uid="{00000000-0005-0000-0000-00004D020000}"/>
    <cellStyle name="40% - Énfasis5 8" xfId="518" xr:uid="{00000000-0005-0000-0000-00004E020000}"/>
    <cellStyle name="40% - Énfasis5 8 2" xfId="927" xr:uid="{00000000-0005-0000-0000-00004F020000}"/>
    <cellStyle name="40% - Énfasis5 8 3" xfId="1285" xr:uid="{00000000-0005-0000-0000-000050020000}"/>
    <cellStyle name="40% - Énfasis5 9" xfId="596" xr:uid="{00000000-0005-0000-0000-000051020000}"/>
    <cellStyle name="40% - Énfasis6" xfId="143" builtinId="51" customBuiltin="1"/>
    <cellStyle name="40% - Énfasis6 10" xfId="1003" xr:uid="{00000000-0005-0000-0000-000053020000}"/>
    <cellStyle name="40% - Énfasis6 2" xfId="222" xr:uid="{00000000-0005-0000-0000-000054020000}"/>
    <cellStyle name="40% - Énfasis6 2 2" xfId="377" xr:uid="{00000000-0005-0000-0000-000055020000}"/>
    <cellStyle name="40% - Énfasis6 2 2 2" xfId="805" xr:uid="{00000000-0005-0000-0000-000056020000}"/>
    <cellStyle name="40% - Énfasis6 2 2 3" xfId="1163" xr:uid="{00000000-0005-0000-0000-000057020000}"/>
    <cellStyle name="40% - Énfasis6 2 3" xfId="445" xr:uid="{00000000-0005-0000-0000-000058020000}"/>
    <cellStyle name="40% - Énfasis6 2 3 2" xfId="859" xr:uid="{00000000-0005-0000-0000-000059020000}"/>
    <cellStyle name="40% - Énfasis6 2 3 3" xfId="1217" xr:uid="{00000000-0005-0000-0000-00005A020000}"/>
    <cellStyle name="40% - Énfasis6 2 4" xfId="493" xr:uid="{00000000-0005-0000-0000-00005B020000}"/>
    <cellStyle name="40% - Énfasis6 2 4 2" xfId="904" xr:uid="{00000000-0005-0000-0000-00005C020000}"/>
    <cellStyle name="40% - Énfasis6 2 4 3" xfId="1262" xr:uid="{00000000-0005-0000-0000-00005D020000}"/>
    <cellStyle name="40% - Énfasis6 2 5" xfId="535" xr:uid="{00000000-0005-0000-0000-00005E020000}"/>
    <cellStyle name="40% - Énfasis6 2 5 2" xfId="944" xr:uid="{00000000-0005-0000-0000-00005F020000}"/>
    <cellStyle name="40% - Énfasis6 2 5 3" xfId="1302" xr:uid="{00000000-0005-0000-0000-000060020000}"/>
    <cellStyle name="40% - Énfasis6 2 6" xfId="568" xr:uid="{00000000-0005-0000-0000-000061020000}"/>
    <cellStyle name="40% - Énfasis6 2 6 2" xfId="976" xr:uid="{00000000-0005-0000-0000-000062020000}"/>
    <cellStyle name="40% - Énfasis6 2 6 3" xfId="1334" xr:uid="{00000000-0005-0000-0000-000063020000}"/>
    <cellStyle name="40% - Énfasis6 2 7" xfId="678" xr:uid="{00000000-0005-0000-0000-000064020000}"/>
    <cellStyle name="40% - Énfasis6 2 8" xfId="1036" xr:uid="{00000000-0005-0000-0000-000065020000}"/>
    <cellStyle name="40% - Énfasis6 3" xfId="236" xr:uid="{00000000-0005-0000-0000-000066020000}"/>
    <cellStyle name="40% - Énfasis6 3 2" xfId="391" xr:uid="{00000000-0005-0000-0000-000067020000}"/>
    <cellStyle name="40% - Énfasis6 3 2 2" xfId="819" xr:uid="{00000000-0005-0000-0000-000068020000}"/>
    <cellStyle name="40% - Énfasis6 3 2 3" xfId="1177" xr:uid="{00000000-0005-0000-0000-000069020000}"/>
    <cellStyle name="40% - Énfasis6 3 3" xfId="459" xr:uid="{00000000-0005-0000-0000-00006A020000}"/>
    <cellStyle name="40% - Énfasis6 3 3 2" xfId="873" xr:uid="{00000000-0005-0000-0000-00006B020000}"/>
    <cellStyle name="40% - Énfasis6 3 3 3" xfId="1231" xr:uid="{00000000-0005-0000-0000-00006C020000}"/>
    <cellStyle name="40% - Énfasis6 3 4" xfId="507" xr:uid="{00000000-0005-0000-0000-00006D020000}"/>
    <cellStyle name="40% - Énfasis6 3 4 2" xfId="918" xr:uid="{00000000-0005-0000-0000-00006E020000}"/>
    <cellStyle name="40% - Énfasis6 3 4 3" xfId="1276" xr:uid="{00000000-0005-0000-0000-00006F020000}"/>
    <cellStyle name="40% - Énfasis6 3 5" xfId="549" xr:uid="{00000000-0005-0000-0000-000070020000}"/>
    <cellStyle name="40% - Énfasis6 3 5 2" xfId="958" xr:uid="{00000000-0005-0000-0000-000071020000}"/>
    <cellStyle name="40% - Énfasis6 3 5 3" xfId="1316" xr:uid="{00000000-0005-0000-0000-000072020000}"/>
    <cellStyle name="40% - Énfasis6 3 6" xfId="582" xr:uid="{00000000-0005-0000-0000-000073020000}"/>
    <cellStyle name="40% - Énfasis6 3 6 2" xfId="990" xr:uid="{00000000-0005-0000-0000-000074020000}"/>
    <cellStyle name="40% - Énfasis6 3 6 3" xfId="1348" xr:uid="{00000000-0005-0000-0000-000075020000}"/>
    <cellStyle name="40% - Énfasis6 3 7" xfId="692" xr:uid="{00000000-0005-0000-0000-000076020000}"/>
    <cellStyle name="40% - Énfasis6 3 8" xfId="1050" xr:uid="{00000000-0005-0000-0000-000077020000}"/>
    <cellStyle name="40% - Énfasis6 4" xfId="257" xr:uid="{00000000-0005-0000-0000-000078020000}"/>
    <cellStyle name="40% - Énfasis6 4 2" xfId="711" xr:uid="{00000000-0005-0000-0000-000079020000}"/>
    <cellStyle name="40% - Énfasis6 4 3" xfId="1069" xr:uid="{00000000-0005-0000-0000-00007A020000}"/>
    <cellStyle name="40% - Énfasis6 5" xfId="308" xr:uid="{00000000-0005-0000-0000-00007B020000}"/>
    <cellStyle name="40% - Énfasis6 5 2" xfId="750" xr:uid="{00000000-0005-0000-0000-00007C020000}"/>
    <cellStyle name="40% - Énfasis6 5 3" xfId="1108" xr:uid="{00000000-0005-0000-0000-00007D020000}"/>
    <cellStyle name="40% - Énfasis6 6" xfId="288" xr:uid="{00000000-0005-0000-0000-00007E020000}"/>
    <cellStyle name="40% - Énfasis6 6 2" xfId="734" xr:uid="{00000000-0005-0000-0000-00007F020000}"/>
    <cellStyle name="40% - Énfasis6 6 3" xfId="1092" xr:uid="{00000000-0005-0000-0000-000080020000}"/>
    <cellStyle name="40% - Énfasis6 7" xfId="252" xr:uid="{00000000-0005-0000-0000-000081020000}"/>
    <cellStyle name="40% - Énfasis6 7 2" xfId="707" xr:uid="{00000000-0005-0000-0000-000082020000}"/>
    <cellStyle name="40% - Énfasis6 7 3" xfId="1065" xr:uid="{00000000-0005-0000-0000-000083020000}"/>
    <cellStyle name="40% - Énfasis6 8" xfId="293" xr:uid="{00000000-0005-0000-0000-000084020000}"/>
    <cellStyle name="40% - Énfasis6 8 2" xfId="739" xr:uid="{00000000-0005-0000-0000-000085020000}"/>
    <cellStyle name="40% - Énfasis6 8 3" xfId="1097" xr:uid="{00000000-0005-0000-0000-000086020000}"/>
    <cellStyle name="40% - Énfasis6 9" xfId="598" xr:uid="{00000000-0005-0000-0000-000087020000}"/>
    <cellStyle name="60% - Énfasis1" xfId="124" builtinId="32" customBuiltin="1"/>
    <cellStyle name="60% - Énfasis2" xfId="128" builtinId="36" customBuiltin="1"/>
    <cellStyle name="60% - Énfasis3" xfId="132" builtinId="40" customBuiltin="1"/>
    <cellStyle name="60% - Énfasis4" xfId="136" builtinId="44" customBuiltin="1"/>
    <cellStyle name="60% - Énfasis5" xfId="140" builtinId="48" customBuiltin="1"/>
    <cellStyle name="60% - Énfasis6" xfId="144" builtinId="52" customBuiltin="1"/>
    <cellStyle name="Accent1 - 20%" xfId="21" xr:uid="{00000000-0005-0000-0000-00008E020000}"/>
    <cellStyle name="Accent1 - 40%" xfId="22" xr:uid="{00000000-0005-0000-0000-00008F020000}"/>
    <cellStyle name="Accent1 - 60%" xfId="23" xr:uid="{00000000-0005-0000-0000-000090020000}"/>
    <cellStyle name="Accent2 - 20%" xfId="25" xr:uid="{00000000-0005-0000-0000-000091020000}"/>
    <cellStyle name="Accent2 - 40%" xfId="26" xr:uid="{00000000-0005-0000-0000-000092020000}"/>
    <cellStyle name="Accent2 - 60%" xfId="27" xr:uid="{00000000-0005-0000-0000-000093020000}"/>
    <cellStyle name="Accent3 - 20%" xfId="29" xr:uid="{00000000-0005-0000-0000-000094020000}"/>
    <cellStyle name="Accent3 - 40%" xfId="30" xr:uid="{00000000-0005-0000-0000-000095020000}"/>
    <cellStyle name="Accent3 - 60%" xfId="31" xr:uid="{00000000-0005-0000-0000-000096020000}"/>
    <cellStyle name="Accent4 - 20%" xfId="33" xr:uid="{00000000-0005-0000-0000-000097020000}"/>
    <cellStyle name="Accent4 - 40%" xfId="34" xr:uid="{00000000-0005-0000-0000-000098020000}"/>
    <cellStyle name="Accent4 - 60%" xfId="35" xr:uid="{00000000-0005-0000-0000-000099020000}"/>
    <cellStyle name="Accent5 - 20%" xfId="37" xr:uid="{00000000-0005-0000-0000-00009A020000}"/>
    <cellStyle name="Accent5 - 40%" xfId="38" xr:uid="{00000000-0005-0000-0000-00009B020000}"/>
    <cellStyle name="Accent5 - 60%" xfId="39" xr:uid="{00000000-0005-0000-0000-00009C020000}"/>
    <cellStyle name="Accent6 - 20%" xfId="41" xr:uid="{00000000-0005-0000-0000-00009D020000}"/>
    <cellStyle name="Accent6 - 40%" xfId="42" xr:uid="{00000000-0005-0000-0000-00009E020000}"/>
    <cellStyle name="Accent6 - 60%" xfId="43" xr:uid="{00000000-0005-0000-0000-00009F020000}"/>
    <cellStyle name="Buena 2" xfId="50" xr:uid="{00000000-0005-0000-0000-0000A1020000}"/>
    <cellStyle name="Buena 3" xfId="182" xr:uid="{00000000-0005-0000-0000-0000A2020000}"/>
    <cellStyle name="Buena 4" xfId="152" xr:uid="{00000000-0005-0000-0000-0000A3020000}"/>
    <cellStyle name="Buena 5" xfId="640" xr:uid="{00000000-0005-0000-0000-0000A4020000}"/>
    <cellStyle name="Bueno" xfId="110" builtinId="26" customBuiltin="1"/>
    <cellStyle name="Cálculo" xfId="115" builtinId="22" customBuiltin="1"/>
    <cellStyle name="Cálculo 2" xfId="45" xr:uid="{00000000-0005-0000-0000-0000A6020000}"/>
    <cellStyle name="Cálculo 3" xfId="187" xr:uid="{00000000-0005-0000-0000-0000A7020000}"/>
    <cellStyle name="Cálculo 4" xfId="155" xr:uid="{00000000-0005-0000-0000-0000A8020000}"/>
    <cellStyle name="Cálculo 5" xfId="645" xr:uid="{00000000-0005-0000-0000-0000A9020000}"/>
    <cellStyle name="Celda de comprobación" xfId="117" builtinId="23" customBuiltin="1"/>
    <cellStyle name="Celda de comprobación 2" xfId="46" xr:uid="{00000000-0005-0000-0000-0000AB020000}"/>
    <cellStyle name="Celda de comprobación 3" xfId="189" xr:uid="{00000000-0005-0000-0000-0000AC020000}"/>
    <cellStyle name="Celda de comprobación 4" xfId="154" xr:uid="{00000000-0005-0000-0000-0000AD020000}"/>
    <cellStyle name="Celda de comprobación 5" xfId="647" xr:uid="{00000000-0005-0000-0000-0000AE020000}"/>
    <cellStyle name="Celda vinculada" xfId="116" builtinId="24" customBuiltin="1"/>
    <cellStyle name="Celda vinculada 2" xfId="56" xr:uid="{00000000-0005-0000-0000-0000B0020000}"/>
    <cellStyle name="Celda vinculada 3" xfId="188" xr:uid="{00000000-0005-0000-0000-0000B1020000}"/>
    <cellStyle name="Celda vinculada 4" xfId="166" xr:uid="{00000000-0005-0000-0000-0000B2020000}"/>
    <cellStyle name="Celda vinculada 5" xfId="646" xr:uid="{00000000-0005-0000-0000-0000B3020000}"/>
    <cellStyle name="Emphasis 1" xfId="47" xr:uid="{00000000-0005-0000-0000-0000B4020000}"/>
    <cellStyle name="Emphasis 2" xfId="48" xr:uid="{00000000-0005-0000-0000-0000B5020000}"/>
    <cellStyle name="Emphasis 3" xfId="49" xr:uid="{00000000-0005-0000-0000-0000B6020000}"/>
    <cellStyle name="Encabezado 1" xfId="106" builtinId="16" customBuiltin="1"/>
    <cellStyle name="Encabezado 1 2" xfId="636" xr:uid="{00000000-0005-0000-0000-0000B8020000}"/>
    <cellStyle name="Encabezado 1 3" xfId="586" xr:uid="{00000000-0005-0000-0000-0000B9020000}"/>
    <cellStyle name="Encabezado 4" xfId="109" builtinId="19" customBuiltin="1"/>
    <cellStyle name="Encabezado 4 2" xfId="54" xr:uid="{00000000-0005-0000-0000-0000BB020000}"/>
    <cellStyle name="Encabezado 4 3" xfId="181" xr:uid="{00000000-0005-0000-0000-0000BC020000}"/>
    <cellStyle name="Encabezado 4 4" xfId="164" xr:uid="{00000000-0005-0000-0000-0000BD020000}"/>
    <cellStyle name="Encabezado 4 5" xfId="639" xr:uid="{00000000-0005-0000-0000-0000BE020000}"/>
    <cellStyle name="Énfasis1" xfId="121" builtinId="29" customBuiltin="1"/>
    <cellStyle name="Énfasis1 2" xfId="20" xr:uid="{00000000-0005-0000-0000-0000C0020000}"/>
    <cellStyle name="Énfasis1 3" xfId="193" xr:uid="{00000000-0005-0000-0000-0000C1020000}"/>
    <cellStyle name="Énfasis1 4" xfId="162" xr:uid="{00000000-0005-0000-0000-0000C2020000}"/>
    <cellStyle name="Énfasis1 5" xfId="650" xr:uid="{00000000-0005-0000-0000-0000C3020000}"/>
    <cellStyle name="Énfasis2" xfId="125" builtinId="33" customBuiltin="1"/>
    <cellStyle name="Énfasis2 2" xfId="24" xr:uid="{00000000-0005-0000-0000-0000C5020000}"/>
    <cellStyle name="Énfasis2 3" xfId="194" xr:uid="{00000000-0005-0000-0000-0000C6020000}"/>
    <cellStyle name="Énfasis2 4" xfId="153" xr:uid="{00000000-0005-0000-0000-0000C7020000}"/>
    <cellStyle name="Énfasis2 5" xfId="651" xr:uid="{00000000-0005-0000-0000-0000C8020000}"/>
    <cellStyle name="Énfasis3" xfId="129" builtinId="37" customBuiltin="1"/>
    <cellStyle name="Énfasis3 2" xfId="28" xr:uid="{00000000-0005-0000-0000-0000CA020000}"/>
    <cellStyle name="Énfasis3 3" xfId="195" xr:uid="{00000000-0005-0000-0000-0000CB020000}"/>
    <cellStyle name="Énfasis3 4" xfId="160" xr:uid="{00000000-0005-0000-0000-0000CC020000}"/>
    <cellStyle name="Énfasis3 5" xfId="652" xr:uid="{00000000-0005-0000-0000-0000CD020000}"/>
    <cellStyle name="Énfasis4" xfId="133" builtinId="41" customBuiltin="1"/>
    <cellStyle name="Énfasis4 2" xfId="32" xr:uid="{00000000-0005-0000-0000-0000CF020000}"/>
    <cellStyle name="Énfasis4 3" xfId="196" xr:uid="{00000000-0005-0000-0000-0000D0020000}"/>
    <cellStyle name="Énfasis4 4" xfId="159" xr:uid="{00000000-0005-0000-0000-0000D1020000}"/>
    <cellStyle name="Énfasis4 5" xfId="653" xr:uid="{00000000-0005-0000-0000-0000D2020000}"/>
    <cellStyle name="Énfasis5" xfId="137" builtinId="45" customBuiltin="1"/>
    <cellStyle name="Énfasis5 2" xfId="36" xr:uid="{00000000-0005-0000-0000-0000D4020000}"/>
    <cellStyle name="Énfasis5 3" xfId="197" xr:uid="{00000000-0005-0000-0000-0000D5020000}"/>
    <cellStyle name="Énfasis5 4" xfId="158" xr:uid="{00000000-0005-0000-0000-0000D6020000}"/>
    <cellStyle name="Énfasis5 5" xfId="654" xr:uid="{00000000-0005-0000-0000-0000D7020000}"/>
    <cellStyle name="Énfasis6" xfId="141" builtinId="49" customBuiltin="1"/>
    <cellStyle name="Énfasis6 2" xfId="40" xr:uid="{00000000-0005-0000-0000-0000D9020000}"/>
    <cellStyle name="Énfasis6 3" xfId="198" xr:uid="{00000000-0005-0000-0000-0000DA020000}"/>
    <cellStyle name="Énfasis6 4" xfId="157" xr:uid="{00000000-0005-0000-0000-0000DB020000}"/>
    <cellStyle name="Énfasis6 5" xfId="655" xr:uid="{00000000-0005-0000-0000-0000DC020000}"/>
    <cellStyle name="Entrada" xfId="113" builtinId="20" customBuiltin="1"/>
    <cellStyle name="Entrada 2" xfId="55" xr:uid="{00000000-0005-0000-0000-0000DE020000}"/>
    <cellStyle name="Entrada 3" xfId="185" xr:uid="{00000000-0005-0000-0000-0000DF020000}"/>
    <cellStyle name="Entrada 4" xfId="165" xr:uid="{00000000-0005-0000-0000-0000E0020000}"/>
    <cellStyle name="Entrada 5" xfId="643" xr:uid="{00000000-0005-0000-0000-0000E1020000}"/>
    <cellStyle name="Euro" xfId="1" xr:uid="{00000000-0005-0000-0000-0000E2020000}"/>
    <cellStyle name="Euro 2" xfId="260" xr:uid="{00000000-0005-0000-0000-0000E3020000}"/>
    <cellStyle name="Euro 3" xfId="358" xr:uid="{00000000-0005-0000-0000-0000E4020000}"/>
    <cellStyle name="Euro 4" xfId="426" xr:uid="{00000000-0005-0000-0000-0000E5020000}"/>
    <cellStyle name="Euro 5" xfId="474" xr:uid="{00000000-0005-0000-0000-0000E6020000}"/>
    <cellStyle name="Euro 6" xfId="516" xr:uid="{00000000-0005-0000-0000-0000E7020000}"/>
    <cellStyle name="Hipervínculo" xfId="2" builtinId="8"/>
    <cellStyle name="Incorrecto" xfId="111" builtinId="27" customBuiltin="1"/>
    <cellStyle name="Incorrecto 2" xfId="44" xr:uid="{00000000-0005-0000-0000-0000EA020000}"/>
    <cellStyle name="Incorrecto 3" xfId="183" xr:uid="{00000000-0005-0000-0000-0000EB020000}"/>
    <cellStyle name="Incorrecto 4" xfId="156" xr:uid="{00000000-0005-0000-0000-0000EC020000}"/>
    <cellStyle name="Incorrecto 5" xfId="641" xr:uid="{00000000-0005-0000-0000-0000ED020000}"/>
    <cellStyle name="Millares" xfId="3" builtinId="3"/>
    <cellStyle name="Millares [0]" xfId="4" builtinId="6"/>
    <cellStyle name="Millares [0] 2" xfId="5" xr:uid="{00000000-0005-0000-0000-0000F0020000}"/>
    <cellStyle name="Millares [0] 2 2" xfId="261" xr:uid="{00000000-0005-0000-0000-0000F1020000}"/>
    <cellStyle name="Millares [0] 2 3" xfId="321" xr:uid="{00000000-0005-0000-0000-0000F2020000}"/>
    <cellStyle name="Millares [0] 2 4" xfId="396" xr:uid="{00000000-0005-0000-0000-0000F3020000}"/>
    <cellStyle name="Millares [0] 2 5" xfId="324" xr:uid="{00000000-0005-0000-0000-0000F4020000}"/>
    <cellStyle name="Millares [0] 3" xfId="601" xr:uid="{00000000-0005-0000-0000-0000F5020000}"/>
    <cellStyle name="Millares [0]_bolsa DICIEM 2001 SEGURIDAD" xfId="6" xr:uid="{00000000-0005-0000-0000-0000F6020000}"/>
    <cellStyle name="Millares 10" xfId="600" xr:uid="{00000000-0005-0000-0000-0000F7020000}"/>
    <cellStyle name="Millares 2" xfId="7" xr:uid="{00000000-0005-0000-0000-0000F8020000}"/>
    <cellStyle name="Millares 2 2" xfId="207" xr:uid="{00000000-0005-0000-0000-0000F9020000}"/>
    <cellStyle name="Millares 2 2 10" xfId="663" xr:uid="{00000000-0005-0000-0000-0000FA020000}"/>
    <cellStyle name="Millares 2 2 11" xfId="1021" xr:uid="{00000000-0005-0000-0000-0000FB020000}"/>
    <cellStyle name="Millares 2 2 2" xfId="262" xr:uid="{00000000-0005-0000-0000-0000FC020000}"/>
    <cellStyle name="Millares 2 2 2 2" xfId="362" xr:uid="{00000000-0005-0000-0000-0000FD020000}"/>
    <cellStyle name="Millares 2 2 2 2 2" xfId="790" xr:uid="{00000000-0005-0000-0000-0000FE020000}"/>
    <cellStyle name="Millares 2 2 2 2 3" xfId="1148" xr:uid="{00000000-0005-0000-0000-0000FF020000}"/>
    <cellStyle name="Millares 2 2 2 3" xfId="430" xr:uid="{00000000-0005-0000-0000-000000030000}"/>
    <cellStyle name="Millares 2 2 2 3 2" xfId="844" xr:uid="{00000000-0005-0000-0000-000001030000}"/>
    <cellStyle name="Millares 2 2 2 3 3" xfId="1202" xr:uid="{00000000-0005-0000-0000-000002030000}"/>
    <cellStyle name="Millares 2 2 2 4" xfId="478" xr:uid="{00000000-0005-0000-0000-000003030000}"/>
    <cellStyle name="Millares 2 2 2 4 2" xfId="889" xr:uid="{00000000-0005-0000-0000-000004030000}"/>
    <cellStyle name="Millares 2 2 2 4 3" xfId="1247" xr:uid="{00000000-0005-0000-0000-000005030000}"/>
    <cellStyle name="Millares 2 2 2 5" xfId="520" xr:uid="{00000000-0005-0000-0000-000006030000}"/>
    <cellStyle name="Millares 2 2 2 5 2" xfId="929" xr:uid="{00000000-0005-0000-0000-000007030000}"/>
    <cellStyle name="Millares 2 2 2 5 3" xfId="1287" xr:uid="{00000000-0005-0000-0000-000008030000}"/>
    <cellStyle name="Millares 2 2 2 6" xfId="553" xr:uid="{00000000-0005-0000-0000-000009030000}"/>
    <cellStyle name="Millares 2 2 2 6 2" xfId="961" xr:uid="{00000000-0005-0000-0000-00000A030000}"/>
    <cellStyle name="Millares 2 2 2 6 3" xfId="1319" xr:uid="{00000000-0005-0000-0000-00000B030000}"/>
    <cellStyle name="Millares 2 2 3" xfId="399" xr:uid="{00000000-0005-0000-0000-00000C030000}"/>
    <cellStyle name="Millares 2 2 3 2" xfId="821" xr:uid="{00000000-0005-0000-0000-00000D030000}"/>
    <cellStyle name="Millares 2 2 3 3" xfId="1179" xr:uid="{00000000-0005-0000-0000-00000E030000}"/>
    <cellStyle name="Millares 2 2 4" xfId="401" xr:uid="{00000000-0005-0000-0000-00000F030000}"/>
    <cellStyle name="Millares 2 2 4 2" xfId="822" xr:uid="{00000000-0005-0000-0000-000010030000}"/>
    <cellStyle name="Millares 2 2 4 3" xfId="1180" xr:uid="{00000000-0005-0000-0000-000011030000}"/>
    <cellStyle name="Millares 2 2 5" xfId="397" xr:uid="{00000000-0005-0000-0000-000012030000}"/>
    <cellStyle name="Millares 2 2 5 2" xfId="820" xr:uid="{00000000-0005-0000-0000-000013030000}"/>
    <cellStyle name="Millares 2 2 5 3" xfId="1178" xr:uid="{00000000-0005-0000-0000-000014030000}"/>
    <cellStyle name="Millares 2 2 6" xfId="306" xr:uid="{00000000-0005-0000-0000-000015030000}"/>
    <cellStyle name="Millares 2 2 7" xfId="343" xr:uid="{00000000-0005-0000-0000-000016030000}"/>
    <cellStyle name="Millares 2 2 8" xfId="421" xr:uid="{00000000-0005-0000-0000-000017030000}"/>
    <cellStyle name="Millares 2 2 9" xfId="469" xr:uid="{00000000-0005-0000-0000-000018030000}"/>
    <cellStyle name="Millares 2 3" xfId="320" xr:uid="{00000000-0005-0000-0000-000019030000}"/>
    <cellStyle name="Millares 2 4" xfId="394" xr:uid="{00000000-0005-0000-0000-00001A030000}"/>
    <cellStyle name="Millares 2 5" xfId="395" xr:uid="{00000000-0005-0000-0000-00001B030000}"/>
    <cellStyle name="Millares 3" xfId="8" xr:uid="{00000000-0005-0000-0000-00001C030000}"/>
    <cellStyle name="Millares 3 2" xfId="263" xr:uid="{00000000-0005-0000-0000-00001D030000}"/>
    <cellStyle name="Millares 3 3" xfId="337" xr:uid="{00000000-0005-0000-0000-00001E030000}"/>
    <cellStyle name="Millares 3 4" xfId="407" xr:uid="{00000000-0005-0000-0000-00001F030000}"/>
    <cellStyle name="Millares 3 5" xfId="297" xr:uid="{00000000-0005-0000-0000-000020030000}"/>
    <cellStyle name="Millares 3 6" xfId="353" xr:uid="{00000000-0005-0000-0000-000021030000}"/>
    <cellStyle name="Millares 4" xfId="9" xr:uid="{00000000-0005-0000-0000-000022030000}"/>
    <cellStyle name="Millares 4 2" xfId="264" xr:uid="{00000000-0005-0000-0000-000023030000}"/>
    <cellStyle name="Millares 4 2 2" xfId="713" xr:uid="{00000000-0005-0000-0000-000024030000}"/>
    <cellStyle name="Millares 4 2 3" xfId="1071" xr:uid="{00000000-0005-0000-0000-000025030000}"/>
    <cellStyle name="Millares 4 3" xfId="357" xr:uid="{00000000-0005-0000-0000-000026030000}"/>
    <cellStyle name="Millares 4 3 2" xfId="786" xr:uid="{00000000-0005-0000-0000-000027030000}"/>
    <cellStyle name="Millares 4 3 3" xfId="1144" xr:uid="{00000000-0005-0000-0000-000028030000}"/>
    <cellStyle name="Millares 4 4" xfId="425" xr:uid="{00000000-0005-0000-0000-000029030000}"/>
    <cellStyle name="Millares 4 4 2" xfId="840" xr:uid="{00000000-0005-0000-0000-00002A030000}"/>
    <cellStyle name="Millares 4 4 3" xfId="1198" xr:uid="{00000000-0005-0000-0000-00002B030000}"/>
    <cellStyle name="Millares 4 5" xfId="473" xr:uid="{00000000-0005-0000-0000-00002C030000}"/>
    <cellStyle name="Millares 4 5 2" xfId="885" xr:uid="{00000000-0005-0000-0000-00002D030000}"/>
    <cellStyle name="Millares 4 5 3" xfId="1243" xr:uid="{00000000-0005-0000-0000-00002E030000}"/>
    <cellStyle name="Millares 4 6" xfId="515" xr:uid="{00000000-0005-0000-0000-00002F030000}"/>
    <cellStyle name="Millares 4 6 2" xfId="925" xr:uid="{00000000-0005-0000-0000-000030030000}"/>
    <cellStyle name="Millares 4 6 3" xfId="1283" xr:uid="{00000000-0005-0000-0000-000031030000}"/>
    <cellStyle name="Millares 4 7" xfId="602" xr:uid="{00000000-0005-0000-0000-000032030000}"/>
    <cellStyle name="Millares 4 8" xfId="1004" xr:uid="{00000000-0005-0000-0000-000033030000}"/>
    <cellStyle name="Millares 5" xfId="16" xr:uid="{00000000-0005-0000-0000-000034030000}"/>
    <cellStyle name="Millares 5 2" xfId="271" xr:uid="{00000000-0005-0000-0000-000035030000}"/>
    <cellStyle name="Millares 5 2 2" xfId="719" xr:uid="{00000000-0005-0000-0000-000036030000}"/>
    <cellStyle name="Millares 5 2 3" xfId="1077" xr:uid="{00000000-0005-0000-0000-000037030000}"/>
    <cellStyle name="Millares 5 3" xfId="301" xr:uid="{00000000-0005-0000-0000-000038030000}"/>
    <cellStyle name="Millares 5 3 2" xfId="745" xr:uid="{00000000-0005-0000-0000-000039030000}"/>
    <cellStyle name="Millares 5 3 3" xfId="1103" xr:uid="{00000000-0005-0000-0000-00003A030000}"/>
    <cellStyle name="Millares 5 4" xfId="331" xr:uid="{00000000-0005-0000-0000-00003B030000}"/>
    <cellStyle name="Millares 5 4 2" xfId="768" xr:uid="{00000000-0005-0000-0000-00003C030000}"/>
    <cellStyle name="Millares 5 4 3" xfId="1126" xr:uid="{00000000-0005-0000-0000-00003D030000}"/>
    <cellStyle name="Millares 5 5" xfId="258" xr:uid="{00000000-0005-0000-0000-00003E030000}"/>
    <cellStyle name="Millares 5 5 2" xfId="712" xr:uid="{00000000-0005-0000-0000-00003F030000}"/>
    <cellStyle name="Millares 5 5 3" xfId="1070" xr:uid="{00000000-0005-0000-0000-000040030000}"/>
    <cellStyle name="Millares 5 6" xfId="355" xr:uid="{00000000-0005-0000-0000-000041030000}"/>
    <cellStyle name="Millares 5 6 2" xfId="784" xr:uid="{00000000-0005-0000-0000-000042030000}"/>
    <cellStyle name="Millares 5 6 3" xfId="1142" xr:uid="{00000000-0005-0000-0000-000043030000}"/>
    <cellStyle name="Millares 5 7" xfId="608" xr:uid="{00000000-0005-0000-0000-000044030000}"/>
    <cellStyle name="Millares 5 8" xfId="1010" xr:uid="{00000000-0005-0000-0000-000045030000}"/>
    <cellStyle name="Millares 6" xfId="146" xr:uid="{00000000-0005-0000-0000-000046030000}"/>
    <cellStyle name="Millares 6 2" xfId="326" xr:uid="{00000000-0005-0000-0000-000047030000}"/>
    <cellStyle name="Millares 6 2 2" xfId="763" xr:uid="{00000000-0005-0000-0000-000048030000}"/>
    <cellStyle name="Millares 6 2 3" xfId="1121" xr:uid="{00000000-0005-0000-0000-000049030000}"/>
    <cellStyle name="Millares 6 3" xfId="281" xr:uid="{00000000-0005-0000-0000-00004A030000}"/>
    <cellStyle name="Millares 6 3 2" xfId="728" xr:uid="{00000000-0005-0000-0000-00004B030000}"/>
    <cellStyle name="Millares 6 3 3" xfId="1086" xr:uid="{00000000-0005-0000-0000-00004C030000}"/>
    <cellStyle name="Millares 6 4" xfId="274" xr:uid="{00000000-0005-0000-0000-00004D030000}"/>
    <cellStyle name="Millares 6 4 2" xfId="722" xr:uid="{00000000-0005-0000-0000-00004E030000}"/>
    <cellStyle name="Millares 6 4 3" xfId="1080" xr:uid="{00000000-0005-0000-0000-00004F030000}"/>
    <cellStyle name="Millares 6 5" xfId="238" xr:uid="{00000000-0005-0000-0000-000050030000}"/>
    <cellStyle name="Millares 6 5 2" xfId="694" xr:uid="{00000000-0005-0000-0000-000051030000}"/>
    <cellStyle name="Millares 6 5 3" xfId="1052" xr:uid="{00000000-0005-0000-0000-000052030000}"/>
    <cellStyle name="Millares 6 6" xfId="333" xr:uid="{00000000-0005-0000-0000-000053030000}"/>
    <cellStyle name="Millares 6 6 2" xfId="769" xr:uid="{00000000-0005-0000-0000-000054030000}"/>
    <cellStyle name="Millares 6 6 3" xfId="1127" xr:uid="{00000000-0005-0000-0000-000055030000}"/>
    <cellStyle name="Millares 6 7" xfId="657" xr:uid="{00000000-0005-0000-0000-000056030000}"/>
    <cellStyle name="Millares 6 8" xfId="1015" xr:uid="{00000000-0005-0000-0000-000057030000}"/>
    <cellStyle name="Millares 7" xfId="149" xr:uid="{00000000-0005-0000-0000-000058030000}"/>
    <cellStyle name="Millares 7 2" xfId="328" xr:uid="{00000000-0005-0000-0000-000059030000}"/>
    <cellStyle name="Millares 7 2 2" xfId="765" xr:uid="{00000000-0005-0000-0000-00005A030000}"/>
    <cellStyle name="Millares 7 2 3" xfId="1123" xr:uid="{00000000-0005-0000-0000-00005B030000}"/>
    <cellStyle name="Millares 7 3" xfId="279" xr:uid="{00000000-0005-0000-0000-00005C030000}"/>
    <cellStyle name="Millares 7 3 2" xfId="726" xr:uid="{00000000-0005-0000-0000-00005D030000}"/>
    <cellStyle name="Millares 7 3 3" xfId="1084" xr:uid="{00000000-0005-0000-0000-00005E030000}"/>
    <cellStyle name="Millares 7 4" xfId="415" xr:uid="{00000000-0005-0000-0000-00005F030000}"/>
    <cellStyle name="Millares 7 4 2" xfId="832" xr:uid="{00000000-0005-0000-0000-000060030000}"/>
    <cellStyle name="Millares 7 4 3" xfId="1190" xr:uid="{00000000-0005-0000-0000-000061030000}"/>
    <cellStyle name="Millares 7 5" xfId="463" xr:uid="{00000000-0005-0000-0000-000062030000}"/>
    <cellStyle name="Millares 7 5 2" xfId="877" xr:uid="{00000000-0005-0000-0000-000063030000}"/>
    <cellStyle name="Millares 7 5 3" xfId="1235" xr:uid="{00000000-0005-0000-0000-000064030000}"/>
    <cellStyle name="Millares 7 6" xfId="509" xr:uid="{00000000-0005-0000-0000-000065030000}"/>
    <cellStyle name="Millares 7 6 2" xfId="920" xr:uid="{00000000-0005-0000-0000-000066030000}"/>
    <cellStyle name="Millares 7 6 3" xfId="1278" xr:uid="{00000000-0005-0000-0000-000067030000}"/>
    <cellStyle name="Millares 7 7" xfId="659" xr:uid="{00000000-0005-0000-0000-000068030000}"/>
    <cellStyle name="Millares 7 8" xfId="1017" xr:uid="{00000000-0005-0000-0000-000069030000}"/>
    <cellStyle name="Millares 8" xfId="206" xr:uid="{00000000-0005-0000-0000-00006A030000}"/>
    <cellStyle name="Millares 8 2" xfId="361" xr:uid="{00000000-0005-0000-0000-00006B030000}"/>
    <cellStyle name="Millares 8 2 2" xfId="789" xr:uid="{00000000-0005-0000-0000-00006C030000}"/>
    <cellStyle name="Millares 8 2 3" xfId="1147" xr:uid="{00000000-0005-0000-0000-00006D030000}"/>
    <cellStyle name="Millares 8 3" xfId="429" xr:uid="{00000000-0005-0000-0000-00006E030000}"/>
    <cellStyle name="Millares 8 3 2" xfId="843" xr:uid="{00000000-0005-0000-0000-00006F030000}"/>
    <cellStyle name="Millares 8 3 3" xfId="1201" xr:uid="{00000000-0005-0000-0000-000070030000}"/>
    <cellStyle name="Millares 8 4" xfId="477" xr:uid="{00000000-0005-0000-0000-000071030000}"/>
    <cellStyle name="Millares 8 4 2" xfId="888" xr:uid="{00000000-0005-0000-0000-000072030000}"/>
    <cellStyle name="Millares 8 4 3" xfId="1246" xr:uid="{00000000-0005-0000-0000-000073030000}"/>
    <cellStyle name="Millares 8 5" xfId="519" xr:uid="{00000000-0005-0000-0000-000074030000}"/>
    <cellStyle name="Millares 8 5 2" xfId="928" xr:uid="{00000000-0005-0000-0000-000075030000}"/>
    <cellStyle name="Millares 8 5 3" xfId="1286" xr:uid="{00000000-0005-0000-0000-000076030000}"/>
    <cellStyle name="Millares 8 6" xfId="552" xr:uid="{00000000-0005-0000-0000-000077030000}"/>
    <cellStyle name="Millares 8 6 2" xfId="960" xr:uid="{00000000-0005-0000-0000-000078030000}"/>
    <cellStyle name="Millares 8 6 3" xfId="1318" xr:uid="{00000000-0005-0000-0000-000079030000}"/>
    <cellStyle name="Millares 8 7" xfId="662" xr:uid="{00000000-0005-0000-0000-00007A030000}"/>
    <cellStyle name="Millares 8 8" xfId="1020" xr:uid="{00000000-0005-0000-0000-00007B030000}"/>
    <cellStyle name="Millares 9" xfId="209" xr:uid="{00000000-0005-0000-0000-00007C030000}"/>
    <cellStyle name="Millares 9 2" xfId="364" xr:uid="{00000000-0005-0000-0000-00007D030000}"/>
    <cellStyle name="Millares 9 2 2" xfId="792" xr:uid="{00000000-0005-0000-0000-00007E030000}"/>
    <cellStyle name="Millares 9 2 3" xfId="1150" xr:uid="{00000000-0005-0000-0000-00007F030000}"/>
    <cellStyle name="Millares 9 3" xfId="432" xr:uid="{00000000-0005-0000-0000-000080030000}"/>
    <cellStyle name="Millares 9 3 2" xfId="846" xr:uid="{00000000-0005-0000-0000-000081030000}"/>
    <cellStyle name="Millares 9 3 3" xfId="1204" xr:uid="{00000000-0005-0000-0000-000082030000}"/>
    <cellStyle name="Millares 9 4" xfId="480" xr:uid="{00000000-0005-0000-0000-000083030000}"/>
    <cellStyle name="Millares 9 4 2" xfId="891" xr:uid="{00000000-0005-0000-0000-000084030000}"/>
    <cellStyle name="Millares 9 4 3" xfId="1249" xr:uid="{00000000-0005-0000-0000-000085030000}"/>
    <cellStyle name="Millares 9 5" xfId="522" xr:uid="{00000000-0005-0000-0000-000086030000}"/>
    <cellStyle name="Millares 9 5 2" xfId="931" xr:uid="{00000000-0005-0000-0000-000087030000}"/>
    <cellStyle name="Millares 9 5 3" xfId="1289" xr:uid="{00000000-0005-0000-0000-000088030000}"/>
    <cellStyle name="Millares 9 6" xfId="555" xr:uid="{00000000-0005-0000-0000-000089030000}"/>
    <cellStyle name="Millares 9 6 2" xfId="963" xr:uid="{00000000-0005-0000-0000-00008A030000}"/>
    <cellStyle name="Millares 9 6 3" xfId="1321" xr:uid="{00000000-0005-0000-0000-00008B030000}"/>
    <cellStyle name="Millares 9 7" xfId="665" xr:uid="{00000000-0005-0000-0000-00008C030000}"/>
    <cellStyle name="Millares 9 8" xfId="1023" xr:uid="{00000000-0005-0000-0000-00008D030000}"/>
    <cellStyle name="Neutral" xfId="112" builtinId="28" customBuiltin="1"/>
    <cellStyle name="Neutral 2" xfId="57" xr:uid="{00000000-0005-0000-0000-00008F030000}"/>
    <cellStyle name="Neutral 3" xfId="184" xr:uid="{00000000-0005-0000-0000-000090030000}"/>
    <cellStyle name="Neutral 4" xfId="167" xr:uid="{00000000-0005-0000-0000-000091030000}"/>
    <cellStyle name="Neutral 5" xfId="642" xr:uid="{00000000-0005-0000-0000-000092030000}"/>
    <cellStyle name="Normal" xfId="0" builtinId="0"/>
    <cellStyle name="Normal 10" xfId="19" xr:uid="{00000000-0005-0000-0000-000094030000}"/>
    <cellStyle name="Normal 11" xfId="104" xr:uid="{00000000-0005-0000-0000-000095030000}"/>
    <cellStyle name="Normal 11 2" xfId="319" xr:uid="{00000000-0005-0000-0000-000096030000}"/>
    <cellStyle name="Normal 11 2 2" xfId="761" xr:uid="{00000000-0005-0000-0000-000097030000}"/>
    <cellStyle name="Normal 11 2 3" xfId="1119" xr:uid="{00000000-0005-0000-0000-000098030000}"/>
    <cellStyle name="Normal 11 3" xfId="289" xr:uid="{00000000-0005-0000-0000-000099030000}"/>
    <cellStyle name="Normal 11 3 2" xfId="735" xr:uid="{00000000-0005-0000-0000-00009A030000}"/>
    <cellStyle name="Normal 11 3 3" xfId="1093" xr:uid="{00000000-0005-0000-0000-00009B030000}"/>
    <cellStyle name="Normal 11 4" xfId="345" xr:uid="{00000000-0005-0000-0000-00009C030000}"/>
    <cellStyle name="Normal 11 4 2" xfId="777" xr:uid="{00000000-0005-0000-0000-00009D030000}"/>
    <cellStyle name="Normal 11 4 3" xfId="1135" xr:uid="{00000000-0005-0000-0000-00009E030000}"/>
    <cellStyle name="Normal 11 5" xfId="461" xr:uid="{00000000-0005-0000-0000-00009F030000}"/>
    <cellStyle name="Normal 11 5 2" xfId="875" xr:uid="{00000000-0005-0000-0000-0000A0030000}"/>
    <cellStyle name="Normal 11 5 3" xfId="1233" xr:uid="{00000000-0005-0000-0000-0000A1030000}"/>
    <cellStyle name="Normal 11 6" xfId="508" xr:uid="{00000000-0005-0000-0000-0000A2030000}"/>
    <cellStyle name="Normal 11 6 2" xfId="919" xr:uid="{00000000-0005-0000-0000-0000A3030000}"/>
    <cellStyle name="Normal 11 6 3" xfId="1277" xr:uid="{00000000-0005-0000-0000-0000A4030000}"/>
    <cellStyle name="Normal 11 7" xfId="634" xr:uid="{00000000-0005-0000-0000-0000A5030000}"/>
    <cellStyle name="Normal 11 8" xfId="1013" xr:uid="{00000000-0005-0000-0000-0000A6030000}"/>
    <cellStyle name="Normal 12" xfId="145" xr:uid="{00000000-0005-0000-0000-0000A7030000}"/>
    <cellStyle name="Normal 12 2" xfId="325" xr:uid="{00000000-0005-0000-0000-0000A8030000}"/>
    <cellStyle name="Normal 12 2 2" xfId="762" xr:uid="{00000000-0005-0000-0000-0000A9030000}"/>
    <cellStyle name="Normal 12 2 3" xfId="1120" xr:uid="{00000000-0005-0000-0000-0000AA030000}"/>
    <cellStyle name="Normal 12 3" xfId="282" xr:uid="{00000000-0005-0000-0000-0000AB030000}"/>
    <cellStyle name="Normal 12 3 2" xfId="729" xr:uid="{00000000-0005-0000-0000-0000AC030000}"/>
    <cellStyle name="Normal 12 3 3" xfId="1087" xr:uid="{00000000-0005-0000-0000-0000AD030000}"/>
    <cellStyle name="Normal 12 4" xfId="416" xr:uid="{00000000-0005-0000-0000-0000AE030000}"/>
    <cellStyle name="Normal 12 4 2" xfId="833" xr:uid="{00000000-0005-0000-0000-0000AF030000}"/>
    <cellStyle name="Normal 12 4 3" xfId="1191" xr:uid="{00000000-0005-0000-0000-0000B0030000}"/>
    <cellStyle name="Normal 12 5" xfId="464" xr:uid="{00000000-0005-0000-0000-0000B1030000}"/>
    <cellStyle name="Normal 12 5 2" xfId="878" xr:uid="{00000000-0005-0000-0000-0000B2030000}"/>
    <cellStyle name="Normal 12 5 3" xfId="1236" xr:uid="{00000000-0005-0000-0000-0000B3030000}"/>
    <cellStyle name="Normal 12 6" xfId="510" xr:uid="{00000000-0005-0000-0000-0000B4030000}"/>
    <cellStyle name="Normal 12 6 2" xfId="921" xr:uid="{00000000-0005-0000-0000-0000B5030000}"/>
    <cellStyle name="Normal 12 6 3" xfId="1279" xr:uid="{00000000-0005-0000-0000-0000B6030000}"/>
    <cellStyle name="Normal 12 7" xfId="656" xr:uid="{00000000-0005-0000-0000-0000B7030000}"/>
    <cellStyle name="Normal 12 8" xfId="1014" xr:uid="{00000000-0005-0000-0000-0000B8030000}"/>
    <cellStyle name="Normal 13" xfId="208" xr:uid="{00000000-0005-0000-0000-0000B9030000}"/>
    <cellStyle name="Normal 13 2" xfId="363" xr:uid="{00000000-0005-0000-0000-0000BA030000}"/>
    <cellStyle name="Normal 13 2 2" xfId="791" xr:uid="{00000000-0005-0000-0000-0000BB030000}"/>
    <cellStyle name="Normal 13 2 3" xfId="1149" xr:uid="{00000000-0005-0000-0000-0000BC030000}"/>
    <cellStyle name="Normal 13 3" xfId="431" xr:uid="{00000000-0005-0000-0000-0000BD030000}"/>
    <cellStyle name="Normal 13 3 2" xfId="845" xr:uid="{00000000-0005-0000-0000-0000BE030000}"/>
    <cellStyle name="Normal 13 3 3" xfId="1203" xr:uid="{00000000-0005-0000-0000-0000BF030000}"/>
    <cellStyle name="Normal 13 4" xfId="479" xr:uid="{00000000-0005-0000-0000-0000C0030000}"/>
    <cellStyle name="Normal 13 4 2" xfId="890" xr:uid="{00000000-0005-0000-0000-0000C1030000}"/>
    <cellStyle name="Normal 13 4 3" xfId="1248" xr:uid="{00000000-0005-0000-0000-0000C2030000}"/>
    <cellStyle name="Normal 13 5" xfId="521" xr:uid="{00000000-0005-0000-0000-0000C3030000}"/>
    <cellStyle name="Normal 13 5 2" xfId="930" xr:uid="{00000000-0005-0000-0000-0000C4030000}"/>
    <cellStyle name="Normal 13 5 3" xfId="1288" xr:uid="{00000000-0005-0000-0000-0000C5030000}"/>
    <cellStyle name="Normal 13 6" xfId="554" xr:uid="{00000000-0005-0000-0000-0000C6030000}"/>
    <cellStyle name="Normal 13 6 2" xfId="962" xr:uid="{00000000-0005-0000-0000-0000C7030000}"/>
    <cellStyle name="Normal 13 6 3" xfId="1320" xr:uid="{00000000-0005-0000-0000-0000C8030000}"/>
    <cellStyle name="Normal 13 7" xfId="664" xr:uid="{00000000-0005-0000-0000-0000C9030000}"/>
    <cellStyle name="Normal 13 8" xfId="1022" xr:uid="{00000000-0005-0000-0000-0000CA030000}"/>
    <cellStyle name="Normal 14" xfId="223" xr:uid="{00000000-0005-0000-0000-0000CB030000}"/>
    <cellStyle name="Normal 14 2" xfId="378" xr:uid="{00000000-0005-0000-0000-0000CC030000}"/>
    <cellStyle name="Normal 14 2 2" xfId="806" xr:uid="{00000000-0005-0000-0000-0000CD030000}"/>
    <cellStyle name="Normal 14 2 3" xfId="1164" xr:uid="{00000000-0005-0000-0000-0000CE030000}"/>
    <cellStyle name="Normal 14 3" xfId="446" xr:uid="{00000000-0005-0000-0000-0000CF030000}"/>
    <cellStyle name="Normal 14 3 2" xfId="860" xr:uid="{00000000-0005-0000-0000-0000D0030000}"/>
    <cellStyle name="Normal 14 3 3" xfId="1218" xr:uid="{00000000-0005-0000-0000-0000D1030000}"/>
    <cellStyle name="Normal 14 4" xfId="494" xr:uid="{00000000-0005-0000-0000-0000D2030000}"/>
    <cellStyle name="Normal 14 4 2" xfId="905" xr:uid="{00000000-0005-0000-0000-0000D3030000}"/>
    <cellStyle name="Normal 14 4 3" xfId="1263" xr:uid="{00000000-0005-0000-0000-0000D4030000}"/>
    <cellStyle name="Normal 14 5" xfId="536" xr:uid="{00000000-0005-0000-0000-0000D5030000}"/>
    <cellStyle name="Normal 14 5 2" xfId="945" xr:uid="{00000000-0005-0000-0000-0000D6030000}"/>
    <cellStyle name="Normal 14 5 3" xfId="1303" xr:uid="{00000000-0005-0000-0000-0000D7030000}"/>
    <cellStyle name="Normal 14 6" xfId="569" xr:uid="{00000000-0005-0000-0000-0000D8030000}"/>
    <cellStyle name="Normal 14 6 2" xfId="977" xr:uid="{00000000-0005-0000-0000-0000D9030000}"/>
    <cellStyle name="Normal 14 6 3" xfId="1335" xr:uid="{00000000-0005-0000-0000-0000DA030000}"/>
    <cellStyle name="Normal 14 7" xfId="679" xr:uid="{00000000-0005-0000-0000-0000DB030000}"/>
    <cellStyle name="Normal 14 8" xfId="1037" xr:uid="{00000000-0005-0000-0000-0000DC030000}"/>
    <cellStyle name="Normal 15" xfId="583" xr:uid="{00000000-0005-0000-0000-0000DD030000}"/>
    <cellStyle name="Normal 15 2" xfId="322" xr:uid="{00000000-0005-0000-0000-0000DE030000}"/>
    <cellStyle name="Normal 15 3" xfId="284" xr:uid="{00000000-0005-0000-0000-0000DF030000}"/>
    <cellStyle name="Normal 15 4" xfId="346" xr:uid="{00000000-0005-0000-0000-0000E0030000}"/>
    <cellStyle name="Normal 15 5" xfId="342" xr:uid="{00000000-0005-0000-0000-0000E1030000}"/>
    <cellStyle name="Normal 15 6" xfId="412" xr:uid="{00000000-0005-0000-0000-0000E2030000}"/>
    <cellStyle name="Normal 15 7" xfId="991" xr:uid="{00000000-0005-0000-0000-0000E3030000}"/>
    <cellStyle name="Normal 15 8" xfId="1349" xr:uid="{00000000-0005-0000-0000-0000E4030000}"/>
    <cellStyle name="Normal 16" xfId="599" xr:uid="{00000000-0005-0000-0000-0000E5030000}"/>
    <cellStyle name="Normal 17" xfId="323" xr:uid="{00000000-0005-0000-0000-0000E6030000}"/>
    <cellStyle name="Normal 18" xfId="585" xr:uid="{00000000-0005-0000-0000-0000E7030000}"/>
    <cellStyle name="Normal 2" xfId="10" xr:uid="{00000000-0005-0000-0000-0000E8030000}"/>
    <cellStyle name="Normal 2 10" xfId="278" xr:uid="{00000000-0005-0000-0000-0000E9030000}"/>
    <cellStyle name="Normal 2 2" xfId="199" xr:uid="{00000000-0005-0000-0000-0000EA030000}"/>
    <cellStyle name="Normal 2 2 2" xfId="265" xr:uid="{00000000-0005-0000-0000-0000EB030000}"/>
    <cellStyle name="Normal 2 2 2 2" xfId="354" xr:uid="{00000000-0005-0000-0000-0000EC030000}"/>
    <cellStyle name="Normal 2 2 2 3" xfId="423" xr:uid="{00000000-0005-0000-0000-0000ED030000}"/>
    <cellStyle name="Normal 2 2 2 4" xfId="471" xr:uid="{00000000-0005-0000-0000-0000EE030000}"/>
    <cellStyle name="Normal 2 2 2 5" xfId="513" xr:uid="{00000000-0005-0000-0000-0000EF030000}"/>
    <cellStyle name="Normal 2 2 2 6" xfId="551" xr:uid="{00000000-0005-0000-0000-0000F0030000}"/>
    <cellStyle name="Normal 2 2 3" xfId="398" xr:uid="{00000000-0005-0000-0000-0000F1030000}"/>
    <cellStyle name="Normal 2 2 4" xfId="400" xr:uid="{00000000-0005-0000-0000-0000F2030000}"/>
    <cellStyle name="Normal 2 2 5" xfId="402" xr:uid="{00000000-0005-0000-0000-0000F3030000}"/>
    <cellStyle name="Normal 2 2 6" xfId="305" xr:uid="{00000000-0005-0000-0000-0000F4030000}"/>
    <cellStyle name="Normal 2 2 7" xfId="332" xr:uid="{00000000-0005-0000-0000-0000F5030000}"/>
    <cellStyle name="Normal 2 2 8" xfId="255" xr:uid="{00000000-0005-0000-0000-0000F6030000}"/>
    <cellStyle name="Normal 2 2 9" xfId="239" xr:uid="{00000000-0005-0000-0000-0000F7030000}"/>
    <cellStyle name="Normal 2 3" xfId="148" xr:uid="{00000000-0005-0000-0000-0000F8030000}"/>
    <cellStyle name="Normal 2 4" xfId="259" xr:uid="{00000000-0005-0000-0000-0000F9030000}"/>
    <cellStyle name="Normal 2 5" xfId="392" xr:uid="{00000000-0005-0000-0000-0000FA030000}"/>
    <cellStyle name="Normal 2 6" xfId="393" xr:uid="{00000000-0005-0000-0000-0000FB030000}"/>
    <cellStyle name="Normal 2 7" xfId="338" xr:uid="{00000000-0005-0000-0000-0000FC030000}"/>
    <cellStyle name="Normal 2 8" xfId="408" xr:uid="{00000000-0005-0000-0000-0000FD030000}"/>
    <cellStyle name="Normal 2 9" xfId="298" xr:uid="{00000000-0005-0000-0000-0000FE030000}"/>
    <cellStyle name="Normal 3" xfId="11" xr:uid="{00000000-0005-0000-0000-0000FF030000}"/>
    <cellStyle name="Normal 3 2" xfId="177" xr:uid="{00000000-0005-0000-0000-000000040000}"/>
    <cellStyle name="Normal 3 2 2" xfId="341" xr:uid="{00000000-0005-0000-0000-000001040000}"/>
    <cellStyle name="Normal 3 2 2 2" xfId="775" xr:uid="{00000000-0005-0000-0000-000002040000}"/>
    <cellStyle name="Normal 3 2 2 3" xfId="1133" xr:uid="{00000000-0005-0000-0000-000003040000}"/>
    <cellStyle name="Normal 3 2 3" xfId="411" xr:uid="{00000000-0005-0000-0000-000004040000}"/>
    <cellStyle name="Normal 3 2 3 2" xfId="829" xr:uid="{00000000-0005-0000-0000-000005040000}"/>
    <cellStyle name="Normal 3 2 3 3" xfId="1187" xr:uid="{00000000-0005-0000-0000-000006040000}"/>
    <cellStyle name="Normal 3 2 4" xfId="312" xr:uid="{00000000-0005-0000-0000-000007040000}"/>
    <cellStyle name="Normal 3 2 4 2" xfId="754" xr:uid="{00000000-0005-0000-0000-000008040000}"/>
    <cellStyle name="Normal 3 2 4 3" xfId="1112" xr:uid="{00000000-0005-0000-0000-000009040000}"/>
    <cellStyle name="Normal 3 2 5" xfId="329" xr:uid="{00000000-0005-0000-0000-00000A040000}"/>
    <cellStyle name="Normal 3 2 5 2" xfId="766" xr:uid="{00000000-0005-0000-0000-00000B040000}"/>
    <cellStyle name="Normal 3 2 5 3" xfId="1124" xr:uid="{00000000-0005-0000-0000-00000C040000}"/>
    <cellStyle name="Normal 3 2 6" xfId="317" xr:uid="{00000000-0005-0000-0000-00000D040000}"/>
    <cellStyle name="Normal 3 2 6 2" xfId="759" xr:uid="{00000000-0005-0000-0000-00000E040000}"/>
    <cellStyle name="Normal 3 2 6 3" xfId="1117" xr:uid="{00000000-0005-0000-0000-00000F040000}"/>
    <cellStyle name="Normal 3 2 7" xfId="660" xr:uid="{00000000-0005-0000-0000-000010040000}"/>
    <cellStyle name="Normal 3 2 8" xfId="1018" xr:uid="{00000000-0005-0000-0000-000011040000}"/>
    <cellStyle name="Normal 3 3" xfId="266" xr:uid="{00000000-0005-0000-0000-000012040000}"/>
    <cellStyle name="Normal 3 3 2" xfId="714" xr:uid="{00000000-0005-0000-0000-000013040000}"/>
    <cellStyle name="Normal 3 3 3" xfId="1072" xr:uid="{00000000-0005-0000-0000-000014040000}"/>
    <cellStyle name="Normal 3 4" xfId="304" xr:uid="{00000000-0005-0000-0000-000015040000}"/>
    <cellStyle name="Normal 3 4 2" xfId="748" xr:uid="{00000000-0005-0000-0000-000016040000}"/>
    <cellStyle name="Normal 3 4 3" xfId="1106" xr:uid="{00000000-0005-0000-0000-000017040000}"/>
    <cellStyle name="Normal 3 5" xfId="240" xr:uid="{00000000-0005-0000-0000-000018040000}"/>
    <cellStyle name="Normal 3 5 2" xfId="695" xr:uid="{00000000-0005-0000-0000-000019040000}"/>
    <cellStyle name="Normal 3 5 3" xfId="1053" xr:uid="{00000000-0005-0000-0000-00001A040000}"/>
    <cellStyle name="Normal 3 6" xfId="309" xr:uid="{00000000-0005-0000-0000-00001B040000}"/>
    <cellStyle name="Normal 3 6 2" xfId="751" xr:uid="{00000000-0005-0000-0000-00001C040000}"/>
    <cellStyle name="Normal 3 6 3" xfId="1109" xr:uid="{00000000-0005-0000-0000-00001D040000}"/>
    <cellStyle name="Normal 3 7" xfId="287" xr:uid="{00000000-0005-0000-0000-00001E040000}"/>
    <cellStyle name="Normal 3 7 2" xfId="733" xr:uid="{00000000-0005-0000-0000-00001F040000}"/>
    <cellStyle name="Normal 3 7 3" xfId="1091" xr:uid="{00000000-0005-0000-0000-000020040000}"/>
    <cellStyle name="Normal 3 8" xfId="603" xr:uid="{00000000-0005-0000-0000-000021040000}"/>
    <cellStyle name="Normal 3 9" xfId="1005" xr:uid="{00000000-0005-0000-0000-000022040000}"/>
    <cellStyle name="Normal 4" xfId="12" xr:uid="{00000000-0005-0000-0000-000023040000}"/>
    <cellStyle name="Normal 4 2" xfId="161" xr:uid="{00000000-0005-0000-0000-000024040000}"/>
    <cellStyle name="Normal 4 3" xfId="267" xr:uid="{00000000-0005-0000-0000-000025040000}"/>
    <cellStyle name="Normal 4 3 2" xfId="715" xr:uid="{00000000-0005-0000-0000-000026040000}"/>
    <cellStyle name="Normal 4 3 3" xfId="1073" xr:uid="{00000000-0005-0000-0000-000027040000}"/>
    <cellStyle name="Normal 4 4" xfId="336" xr:uid="{00000000-0005-0000-0000-000028040000}"/>
    <cellStyle name="Normal 4 4 2" xfId="772" xr:uid="{00000000-0005-0000-0000-000029040000}"/>
    <cellStyle name="Normal 4 4 3" xfId="1130" xr:uid="{00000000-0005-0000-0000-00002A040000}"/>
    <cellStyle name="Normal 4 5" xfId="406" xr:uid="{00000000-0005-0000-0000-00002B040000}"/>
    <cellStyle name="Normal 4 5 2" xfId="826" xr:uid="{00000000-0005-0000-0000-00002C040000}"/>
    <cellStyle name="Normal 4 5 3" xfId="1184" xr:uid="{00000000-0005-0000-0000-00002D040000}"/>
    <cellStyle name="Normal 4 6" xfId="296" xr:uid="{00000000-0005-0000-0000-00002E040000}"/>
    <cellStyle name="Normal 4 6 2" xfId="742" xr:uid="{00000000-0005-0000-0000-00002F040000}"/>
    <cellStyle name="Normal 4 6 3" xfId="1100" xr:uid="{00000000-0005-0000-0000-000030040000}"/>
    <cellStyle name="Normal 4 7" xfId="249" xr:uid="{00000000-0005-0000-0000-000031040000}"/>
    <cellStyle name="Normal 4 7 2" xfId="704" xr:uid="{00000000-0005-0000-0000-000032040000}"/>
    <cellStyle name="Normal 4 7 3" xfId="1062" xr:uid="{00000000-0005-0000-0000-000033040000}"/>
    <cellStyle name="Normal 4 8" xfId="604" xr:uid="{00000000-0005-0000-0000-000034040000}"/>
    <cellStyle name="Normal 4 9" xfId="1006" xr:uid="{00000000-0005-0000-0000-000035040000}"/>
    <cellStyle name="Normal 5" xfId="13" xr:uid="{00000000-0005-0000-0000-000036040000}"/>
    <cellStyle name="Normal 5 2" xfId="268" xr:uid="{00000000-0005-0000-0000-000037040000}"/>
    <cellStyle name="Normal 5 2 2" xfId="716" xr:uid="{00000000-0005-0000-0000-000038040000}"/>
    <cellStyle name="Normal 5 2 3" xfId="1074" xr:uid="{00000000-0005-0000-0000-000039040000}"/>
    <cellStyle name="Normal 5 3" xfId="356" xr:uid="{00000000-0005-0000-0000-00003A040000}"/>
    <cellStyle name="Normal 5 3 2" xfId="785" xr:uid="{00000000-0005-0000-0000-00003B040000}"/>
    <cellStyle name="Normal 5 3 3" xfId="1143" xr:uid="{00000000-0005-0000-0000-00003C040000}"/>
    <cellStyle name="Normal 5 4" xfId="424" xr:uid="{00000000-0005-0000-0000-00003D040000}"/>
    <cellStyle name="Normal 5 4 2" xfId="839" xr:uid="{00000000-0005-0000-0000-00003E040000}"/>
    <cellStyle name="Normal 5 4 3" xfId="1197" xr:uid="{00000000-0005-0000-0000-00003F040000}"/>
    <cellStyle name="Normal 5 5" xfId="472" xr:uid="{00000000-0005-0000-0000-000040040000}"/>
    <cellStyle name="Normal 5 5 2" xfId="884" xr:uid="{00000000-0005-0000-0000-000041040000}"/>
    <cellStyle name="Normal 5 5 3" xfId="1242" xr:uid="{00000000-0005-0000-0000-000042040000}"/>
    <cellStyle name="Normal 5 6" xfId="514" xr:uid="{00000000-0005-0000-0000-000043040000}"/>
    <cellStyle name="Normal 5 6 2" xfId="924" xr:uid="{00000000-0005-0000-0000-000044040000}"/>
    <cellStyle name="Normal 5 6 3" xfId="1282" xr:uid="{00000000-0005-0000-0000-000045040000}"/>
    <cellStyle name="Normal 5 7" xfId="605" xr:uid="{00000000-0005-0000-0000-000046040000}"/>
    <cellStyle name="Normal 5 8" xfId="1007" xr:uid="{00000000-0005-0000-0000-000047040000}"/>
    <cellStyle name="Normal 6" xfId="14" xr:uid="{00000000-0005-0000-0000-000048040000}"/>
    <cellStyle name="Normal 6 2" xfId="269" xr:uid="{00000000-0005-0000-0000-000049040000}"/>
    <cellStyle name="Normal 6 2 2" xfId="717" xr:uid="{00000000-0005-0000-0000-00004A040000}"/>
    <cellStyle name="Normal 6 2 3" xfId="1075" xr:uid="{00000000-0005-0000-0000-00004B040000}"/>
    <cellStyle name="Normal 6 3" xfId="303" xr:uid="{00000000-0005-0000-0000-00004C040000}"/>
    <cellStyle name="Normal 6 3 2" xfId="747" xr:uid="{00000000-0005-0000-0000-00004D040000}"/>
    <cellStyle name="Normal 6 3 3" xfId="1105" xr:uid="{00000000-0005-0000-0000-00004E040000}"/>
    <cellStyle name="Normal 6 4" xfId="275" xr:uid="{00000000-0005-0000-0000-00004F040000}"/>
    <cellStyle name="Normal 6 4 2" xfId="723" xr:uid="{00000000-0005-0000-0000-000050040000}"/>
    <cellStyle name="Normal 6 4 3" xfId="1081" xr:uid="{00000000-0005-0000-0000-000051040000}"/>
    <cellStyle name="Normal 6 5" xfId="335" xr:uid="{00000000-0005-0000-0000-000052040000}"/>
    <cellStyle name="Normal 6 5 2" xfId="771" xr:uid="{00000000-0005-0000-0000-000053040000}"/>
    <cellStyle name="Normal 6 5 3" xfId="1129" xr:uid="{00000000-0005-0000-0000-000054040000}"/>
    <cellStyle name="Normal 6 6" xfId="405" xr:uid="{00000000-0005-0000-0000-000055040000}"/>
    <cellStyle name="Normal 6 6 2" xfId="825" xr:uid="{00000000-0005-0000-0000-000056040000}"/>
    <cellStyle name="Normal 6 6 3" xfId="1183" xr:uid="{00000000-0005-0000-0000-000057040000}"/>
    <cellStyle name="Normal 6 7" xfId="606" xr:uid="{00000000-0005-0000-0000-000058040000}"/>
    <cellStyle name="Normal 6 8" xfId="1008" xr:uid="{00000000-0005-0000-0000-000059040000}"/>
    <cellStyle name="Normal 7" xfId="15" xr:uid="{00000000-0005-0000-0000-00005A040000}"/>
    <cellStyle name="Normal 7 2" xfId="270" xr:uid="{00000000-0005-0000-0000-00005B040000}"/>
    <cellStyle name="Normal 7 2 2" xfId="718" xr:uid="{00000000-0005-0000-0000-00005C040000}"/>
    <cellStyle name="Normal 7 2 3" xfId="1076" xr:uid="{00000000-0005-0000-0000-00005D040000}"/>
    <cellStyle name="Normal 7 3" xfId="302" xr:uid="{00000000-0005-0000-0000-00005E040000}"/>
    <cellStyle name="Normal 7 3 2" xfId="746" xr:uid="{00000000-0005-0000-0000-00005F040000}"/>
    <cellStyle name="Normal 7 3 3" xfId="1104" xr:uid="{00000000-0005-0000-0000-000060040000}"/>
    <cellStyle name="Normal 7 4" xfId="352" xr:uid="{00000000-0005-0000-0000-000061040000}"/>
    <cellStyle name="Normal 7 4 2" xfId="783" xr:uid="{00000000-0005-0000-0000-000062040000}"/>
    <cellStyle name="Normal 7 4 3" xfId="1141" xr:uid="{00000000-0005-0000-0000-000063040000}"/>
    <cellStyle name="Normal 7 5" xfId="422" xr:uid="{00000000-0005-0000-0000-000064040000}"/>
    <cellStyle name="Normal 7 5 2" xfId="838" xr:uid="{00000000-0005-0000-0000-000065040000}"/>
    <cellStyle name="Normal 7 5 3" xfId="1196" xr:uid="{00000000-0005-0000-0000-000066040000}"/>
    <cellStyle name="Normal 7 6" xfId="470" xr:uid="{00000000-0005-0000-0000-000067040000}"/>
    <cellStyle name="Normal 7 6 2" xfId="883" xr:uid="{00000000-0005-0000-0000-000068040000}"/>
    <cellStyle name="Normal 7 6 3" xfId="1241" xr:uid="{00000000-0005-0000-0000-000069040000}"/>
    <cellStyle name="Normal 7 7" xfId="607" xr:uid="{00000000-0005-0000-0000-00006A040000}"/>
    <cellStyle name="Normal 7 8" xfId="1009" xr:uid="{00000000-0005-0000-0000-00006B040000}"/>
    <cellStyle name="Normal 8" xfId="17" xr:uid="{00000000-0005-0000-0000-00006C040000}"/>
    <cellStyle name="Normal 8 2" xfId="272" xr:uid="{00000000-0005-0000-0000-00006D040000}"/>
    <cellStyle name="Normal 8 2 2" xfId="720" xr:uid="{00000000-0005-0000-0000-00006E040000}"/>
    <cellStyle name="Normal 8 2 3" xfId="1078" xr:uid="{00000000-0005-0000-0000-00006F040000}"/>
    <cellStyle name="Normal 8 3" xfId="300" xr:uid="{00000000-0005-0000-0000-000070040000}"/>
    <cellStyle name="Normal 8 3 2" xfId="744" xr:uid="{00000000-0005-0000-0000-000071040000}"/>
    <cellStyle name="Normal 8 3 3" xfId="1102" xr:uid="{00000000-0005-0000-0000-000072040000}"/>
    <cellStyle name="Normal 8 4" xfId="243" xr:uid="{00000000-0005-0000-0000-000073040000}"/>
    <cellStyle name="Normal 8 4 2" xfId="698" xr:uid="{00000000-0005-0000-0000-000074040000}"/>
    <cellStyle name="Normal 8 4 3" xfId="1056" xr:uid="{00000000-0005-0000-0000-000075040000}"/>
    <cellStyle name="Normal 8 5" xfId="339" xr:uid="{00000000-0005-0000-0000-000076040000}"/>
    <cellStyle name="Normal 8 5 2" xfId="773" xr:uid="{00000000-0005-0000-0000-000077040000}"/>
    <cellStyle name="Normal 8 5 3" xfId="1131" xr:uid="{00000000-0005-0000-0000-000078040000}"/>
    <cellStyle name="Normal 8 6" xfId="409" xr:uid="{00000000-0005-0000-0000-000079040000}"/>
    <cellStyle name="Normal 8 6 2" xfId="827" xr:uid="{00000000-0005-0000-0000-00007A040000}"/>
    <cellStyle name="Normal 8 6 3" xfId="1185" xr:uid="{00000000-0005-0000-0000-00007B040000}"/>
    <cellStyle name="Normal 8 7" xfId="609" xr:uid="{00000000-0005-0000-0000-00007C040000}"/>
    <cellStyle name="Normal 8 8" xfId="1011" xr:uid="{00000000-0005-0000-0000-00007D040000}"/>
    <cellStyle name="Normal 9" xfId="18" xr:uid="{00000000-0005-0000-0000-00007E040000}"/>
    <cellStyle name="Normal 9 2" xfId="273" xr:uid="{00000000-0005-0000-0000-00007F040000}"/>
    <cellStyle name="Normal 9 2 2" xfId="721" xr:uid="{00000000-0005-0000-0000-000080040000}"/>
    <cellStyle name="Normal 9 2 3" xfId="1079" xr:uid="{00000000-0005-0000-0000-000081040000}"/>
    <cellStyle name="Normal 9 3" xfId="299" xr:uid="{00000000-0005-0000-0000-000082040000}"/>
    <cellStyle name="Normal 9 3 2" xfId="743" xr:uid="{00000000-0005-0000-0000-000083040000}"/>
    <cellStyle name="Normal 9 3 3" xfId="1101" xr:uid="{00000000-0005-0000-0000-000084040000}"/>
    <cellStyle name="Normal 9 4" xfId="276" xr:uid="{00000000-0005-0000-0000-000085040000}"/>
    <cellStyle name="Normal 9 4 2" xfId="724" xr:uid="{00000000-0005-0000-0000-000086040000}"/>
    <cellStyle name="Normal 9 4 3" xfId="1082" xr:uid="{00000000-0005-0000-0000-000087040000}"/>
    <cellStyle name="Normal 9 5" xfId="334" xr:uid="{00000000-0005-0000-0000-000088040000}"/>
    <cellStyle name="Normal 9 5 2" xfId="770" xr:uid="{00000000-0005-0000-0000-000089040000}"/>
    <cellStyle name="Normal 9 5 3" xfId="1128" xr:uid="{00000000-0005-0000-0000-00008A040000}"/>
    <cellStyle name="Normal 9 6" xfId="404" xr:uid="{00000000-0005-0000-0000-00008B040000}"/>
    <cellStyle name="Normal 9 6 2" xfId="824" xr:uid="{00000000-0005-0000-0000-00008C040000}"/>
    <cellStyle name="Normal 9 6 3" xfId="1182" xr:uid="{00000000-0005-0000-0000-00008D040000}"/>
    <cellStyle name="Normal 9 7" xfId="610" xr:uid="{00000000-0005-0000-0000-00008E040000}"/>
    <cellStyle name="Normal 9 8" xfId="1012" xr:uid="{00000000-0005-0000-0000-00008F040000}"/>
    <cellStyle name="Notas 2" xfId="58" xr:uid="{00000000-0005-0000-0000-000090040000}"/>
    <cellStyle name="Notas 2 2" xfId="200" xr:uid="{00000000-0005-0000-0000-000091040000}"/>
    <cellStyle name="Notas 3" xfId="191" xr:uid="{00000000-0005-0000-0000-000092040000}"/>
    <cellStyle name="Notas 3 2" xfId="351" xr:uid="{00000000-0005-0000-0000-000093040000}"/>
    <cellStyle name="Notas 3 2 2" xfId="782" xr:uid="{00000000-0005-0000-0000-000094040000}"/>
    <cellStyle name="Notas 3 2 3" xfId="1140" xr:uid="{00000000-0005-0000-0000-000095040000}"/>
    <cellStyle name="Notas 3 3" xfId="418" xr:uid="{00000000-0005-0000-0000-000096040000}"/>
    <cellStyle name="Notas 3 3 2" xfId="835" xr:uid="{00000000-0005-0000-0000-000097040000}"/>
    <cellStyle name="Notas 3 3 3" xfId="1193" xr:uid="{00000000-0005-0000-0000-000098040000}"/>
    <cellStyle name="Notas 3 4" xfId="466" xr:uid="{00000000-0005-0000-0000-000099040000}"/>
    <cellStyle name="Notas 3 4 2" xfId="880" xr:uid="{00000000-0005-0000-0000-00009A040000}"/>
    <cellStyle name="Notas 3 4 3" xfId="1238" xr:uid="{00000000-0005-0000-0000-00009B040000}"/>
    <cellStyle name="Notas 3 5" xfId="512" xr:uid="{00000000-0005-0000-0000-00009C040000}"/>
    <cellStyle name="Notas 3 5 2" xfId="923" xr:uid="{00000000-0005-0000-0000-00009D040000}"/>
    <cellStyle name="Notas 3 5 3" xfId="1281" xr:uid="{00000000-0005-0000-0000-00009E040000}"/>
    <cellStyle name="Notas 3 6" xfId="550" xr:uid="{00000000-0005-0000-0000-00009F040000}"/>
    <cellStyle name="Notas 3 6 2" xfId="959" xr:uid="{00000000-0005-0000-0000-0000A0040000}"/>
    <cellStyle name="Notas 3 6 3" xfId="1317" xr:uid="{00000000-0005-0000-0000-0000A1040000}"/>
    <cellStyle name="Notas 3 7" xfId="661" xr:uid="{00000000-0005-0000-0000-0000A2040000}"/>
    <cellStyle name="Notas 3 8" xfId="1019" xr:uid="{00000000-0005-0000-0000-0000A3040000}"/>
    <cellStyle name="Notas 4" xfId="168" xr:uid="{00000000-0005-0000-0000-0000A4040000}"/>
    <cellStyle name="Notas 5" xfId="147" xr:uid="{00000000-0005-0000-0000-0000A5040000}"/>
    <cellStyle name="Notas 5 2" xfId="327" xr:uid="{00000000-0005-0000-0000-0000A6040000}"/>
    <cellStyle name="Notas 5 2 2" xfId="764" xr:uid="{00000000-0005-0000-0000-0000A7040000}"/>
    <cellStyle name="Notas 5 2 3" xfId="1122" xr:uid="{00000000-0005-0000-0000-0000A8040000}"/>
    <cellStyle name="Notas 5 3" xfId="280" xr:uid="{00000000-0005-0000-0000-0000A9040000}"/>
    <cellStyle name="Notas 5 3 2" xfId="727" xr:uid="{00000000-0005-0000-0000-0000AA040000}"/>
    <cellStyle name="Notas 5 3 3" xfId="1085" xr:uid="{00000000-0005-0000-0000-0000AB040000}"/>
    <cellStyle name="Notas 5 4" xfId="290" xr:uid="{00000000-0005-0000-0000-0000AC040000}"/>
    <cellStyle name="Notas 5 4 2" xfId="736" xr:uid="{00000000-0005-0000-0000-0000AD040000}"/>
    <cellStyle name="Notas 5 4 3" xfId="1094" xr:uid="{00000000-0005-0000-0000-0000AE040000}"/>
    <cellStyle name="Notas 5 5" xfId="330" xr:uid="{00000000-0005-0000-0000-0000AF040000}"/>
    <cellStyle name="Notas 5 5 2" xfId="767" xr:uid="{00000000-0005-0000-0000-0000B0040000}"/>
    <cellStyle name="Notas 5 5 3" xfId="1125" xr:uid="{00000000-0005-0000-0000-0000B1040000}"/>
    <cellStyle name="Notas 5 6" xfId="283" xr:uid="{00000000-0005-0000-0000-0000B2040000}"/>
    <cellStyle name="Notas 5 6 2" xfId="730" xr:uid="{00000000-0005-0000-0000-0000B3040000}"/>
    <cellStyle name="Notas 5 6 3" xfId="1088" xr:uid="{00000000-0005-0000-0000-0000B4040000}"/>
    <cellStyle name="Notas 5 7" xfId="658" xr:uid="{00000000-0005-0000-0000-0000B5040000}"/>
    <cellStyle name="Notas 5 8" xfId="1016" xr:uid="{00000000-0005-0000-0000-0000B6040000}"/>
    <cellStyle name="Notas 6" xfId="210" xr:uid="{00000000-0005-0000-0000-0000B7040000}"/>
    <cellStyle name="Notas 6 2" xfId="365" xr:uid="{00000000-0005-0000-0000-0000B8040000}"/>
    <cellStyle name="Notas 6 2 2" xfId="793" xr:uid="{00000000-0005-0000-0000-0000B9040000}"/>
    <cellStyle name="Notas 6 2 3" xfId="1151" xr:uid="{00000000-0005-0000-0000-0000BA040000}"/>
    <cellStyle name="Notas 6 3" xfId="433" xr:uid="{00000000-0005-0000-0000-0000BB040000}"/>
    <cellStyle name="Notas 6 3 2" xfId="847" xr:uid="{00000000-0005-0000-0000-0000BC040000}"/>
    <cellStyle name="Notas 6 3 3" xfId="1205" xr:uid="{00000000-0005-0000-0000-0000BD040000}"/>
    <cellStyle name="Notas 6 4" xfId="481" xr:uid="{00000000-0005-0000-0000-0000BE040000}"/>
    <cellStyle name="Notas 6 4 2" xfId="892" xr:uid="{00000000-0005-0000-0000-0000BF040000}"/>
    <cellStyle name="Notas 6 4 3" xfId="1250" xr:uid="{00000000-0005-0000-0000-0000C0040000}"/>
    <cellStyle name="Notas 6 5" xfId="523" xr:uid="{00000000-0005-0000-0000-0000C1040000}"/>
    <cellStyle name="Notas 6 5 2" xfId="932" xr:uid="{00000000-0005-0000-0000-0000C2040000}"/>
    <cellStyle name="Notas 6 5 3" xfId="1290" xr:uid="{00000000-0005-0000-0000-0000C3040000}"/>
    <cellStyle name="Notas 6 6" xfId="556" xr:uid="{00000000-0005-0000-0000-0000C4040000}"/>
    <cellStyle name="Notas 6 6 2" xfId="964" xr:uid="{00000000-0005-0000-0000-0000C5040000}"/>
    <cellStyle name="Notas 6 6 3" xfId="1322" xr:uid="{00000000-0005-0000-0000-0000C6040000}"/>
    <cellStyle name="Notas 6 7" xfId="666" xr:uid="{00000000-0005-0000-0000-0000C7040000}"/>
    <cellStyle name="Notas 6 8" xfId="1024" xr:uid="{00000000-0005-0000-0000-0000C8040000}"/>
    <cellStyle name="Notas 7" xfId="224" xr:uid="{00000000-0005-0000-0000-0000C9040000}"/>
    <cellStyle name="Notas 7 2" xfId="379" xr:uid="{00000000-0005-0000-0000-0000CA040000}"/>
    <cellStyle name="Notas 7 2 2" xfId="807" xr:uid="{00000000-0005-0000-0000-0000CB040000}"/>
    <cellStyle name="Notas 7 2 3" xfId="1165" xr:uid="{00000000-0005-0000-0000-0000CC040000}"/>
    <cellStyle name="Notas 7 3" xfId="447" xr:uid="{00000000-0005-0000-0000-0000CD040000}"/>
    <cellStyle name="Notas 7 3 2" xfId="861" xr:uid="{00000000-0005-0000-0000-0000CE040000}"/>
    <cellStyle name="Notas 7 3 3" xfId="1219" xr:uid="{00000000-0005-0000-0000-0000CF040000}"/>
    <cellStyle name="Notas 7 4" xfId="495" xr:uid="{00000000-0005-0000-0000-0000D0040000}"/>
    <cellStyle name="Notas 7 4 2" xfId="906" xr:uid="{00000000-0005-0000-0000-0000D1040000}"/>
    <cellStyle name="Notas 7 4 3" xfId="1264" xr:uid="{00000000-0005-0000-0000-0000D2040000}"/>
    <cellStyle name="Notas 7 5" xfId="537" xr:uid="{00000000-0005-0000-0000-0000D3040000}"/>
    <cellStyle name="Notas 7 5 2" xfId="946" xr:uid="{00000000-0005-0000-0000-0000D4040000}"/>
    <cellStyle name="Notas 7 5 3" xfId="1304" xr:uid="{00000000-0005-0000-0000-0000D5040000}"/>
    <cellStyle name="Notas 7 6" xfId="570" xr:uid="{00000000-0005-0000-0000-0000D6040000}"/>
    <cellStyle name="Notas 7 6 2" xfId="978" xr:uid="{00000000-0005-0000-0000-0000D7040000}"/>
    <cellStyle name="Notas 7 6 3" xfId="1336" xr:uid="{00000000-0005-0000-0000-0000D8040000}"/>
    <cellStyle name="Notas 7 7" xfId="680" xr:uid="{00000000-0005-0000-0000-0000D9040000}"/>
    <cellStyle name="Notas 7 8" xfId="1038" xr:uid="{00000000-0005-0000-0000-0000DA040000}"/>
    <cellStyle name="Porcentaje 2" xfId="584" xr:uid="{00000000-0005-0000-0000-0000DB040000}"/>
    <cellStyle name="Salida" xfId="114" builtinId="21" customBuiltin="1"/>
    <cellStyle name="Salida 2" xfId="59" xr:uid="{00000000-0005-0000-0000-0000DD040000}"/>
    <cellStyle name="Salida 3" xfId="186" xr:uid="{00000000-0005-0000-0000-0000DE040000}"/>
    <cellStyle name="Salida 4" xfId="169" xr:uid="{00000000-0005-0000-0000-0000DF040000}"/>
    <cellStyle name="Salida 5" xfId="644" xr:uid="{00000000-0005-0000-0000-0000E0040000}"/>
    <cellStyle name="SAPBEXaggData" xfId="60" xr:uid="{00000000-0005-0000-0000-0000E1040000}"/>
    <cellStyle name="SAPBEXaggData 2" xfId="611" xr:uid="{00000000-0005-0000-0000-0000E2040000}"/>
    <cellStyle name="SAPBEXaggDataEmph" xfId="61" xr:uid="{00000000-0005-0000-0000-0000E3040000}"/>
    <cellStyle name="SAPBEXaggItem" xfId="62" xr:uid="{00000000-0005-0000-0000-0000E4040000}"/>
    <cellStyle name="SAPBEXaggItem 2" xfId="612" xr:uid="{00000000-0005-0000-0000-0000E5040000}"/>
    <cellStyle name="SAPBEXaggItemX" xfId="63" xr:uid="{00000000-0005-0000-0000-0000E6040000}"/>
    <cellStyle name="SAPBEXchaText" xfId="64" xr:uid="{00000000-0005-0000-0000-0000E7040000}"/>
    <cellStyle name="SAPBEXchaText 2" xfId="613" xr:uid="{00000000-0005-0000-0000-0000E8040000}"/>
    <cellStyle name="SAPBEXexcBad7" xfId="65" xr:uid="{00000000-0005-0000-0000-0000E9040000}"/>
    <cellStyle name="SAPBEXexcBad7 2" xfId="614" xr:uid="{00000000-0005-0000-0000-0000EA040000}"/>
    <cellStyle name="SAPBEXexcBad8" xfId="66" xr:uid="{00000000-0005-0000-0000-0000EB040000}"/>
    <cellStyle name="SAPBEXexcBad8 2" xfId="615" xr:uid="{00000000-0005-0000-0000-0000EC040000}"/>
    <cellStyle name="SAPBEXexcBad9" xfId="67" xr:uid="{00000000-0005-0000-0000-0000ED040000}"/>
    <cellStyle name="SAPBEXexcBad9 2" xfId="616" xr:uid="{00000000-0005-0000-0000-0000EE040000}"/>
    <cellStyle name="SAPBEXexcCritical4" xfId="68" xr:uid="{00000000-0005-0000-0000-0000EF040000}"/>
    <cellStyle name="SAPBEXexcCritical4 2" xfId="617" xr:uid="{00000000-0005-0000-0000-0000F0040000}"/>
    <cellStyle name="SAPBEXexcCritical5" xfId="69" xr:uid="{00000000-0005-0000-0000-0000F1040000}"/>
    <cellStyle name="SAPBEXexcCritical5 2" xfId="618" xr:uid="{00000000-0005-0000-0000-0000F2040000}"/>
    <cellStyle name="SAPBEXexcCritical6" xfId="70" xr:uid="{00000000-0005-0000-0000-0000F3040000}"/>
    <cellStyle name="SAPBEXexcCritical6 2" xfId="619" xr:uid="{00000000-0005-0000-0000-0000F4040000}"/>
    <cellStyle name="SAPBEXexcGood1" xfId="71" xr:uid="{00000000-0005-0000-0000-0000F5040000}"/>
    <cellStyle name="SAPBEXexcGood1 2" xfId="620" xr:uid="{00000000-0005-0000-0000-0000F6040000}"/>
    <cellStyle name="SAPBEXexcGood2" xfId="72" xr:uid="{00000000-0005-0000-0000-0000F7040000}"/>
    <cellStyle name="SAPBEXexcGood2 2" xfId="621" xr:uid="{00000000-0005-0000-0000-0000F8040000}"/>
    <cellStyle name="SAPBEXexcGood3" xfId="73" xr:uid="{00000000-0005-0000-0000-0000F9040000}"/>
    <cellStyle name="SAPBEXexcGood3 2" xfId="622" xr:uid="{00000000-0005-0000-0000-0000FA040000}"/>
    <cellStyle name="SAPBEXfilterDrill" xfId="74" xr:uid="{00000000-0005-0000-0000-0000FB040000}"/>
    <cellStyle name="SAPBEXfilterDrill 2" xfId="623" xr:uid="{00000000-0005-0000-0000-0000FC040000}"/>
    <cellStyle name="SAPBEXfilterItem" xfId="75" xr:uid="{00000000-0005-0000-0000-0000FD040000}"/>
    <cellStyle name="SAPBEXfilterText" xfId="76" xr:uid="{00000000-0005-0000-0000-0000FE040000}"/>
    <cellStyle name="SAPBEXformats" xfId="77" xr:uid="{00000000-0005-0000-0000-0000FF040000}"/>
    <cellStyle name="SAPBEXformats 2" xfId="624" xr:uid="{00000000-0005-0000-0000-000000050000}"/>
    <cellStyle name="SAPBEXheaderItem" xfId="78" xr:uid="{00000000-0005-0000-0000-000001050000}"/>
    <cellStyle name="SAPBEXheaderItem 2" xfId="625" xr:uid="{00000000-0005-0000-0000-000002050000}"/>
    <cellStyle name="SAPBEXheaderText" xfId="79" xr:uid="{00000000-0005-0000-0000-000003050000}"/>
    <cellStyle name="SAPBEXheaderText 2" xfId="626" xr:uid="{00000000-0005-0000-0000-000004050000}"/>
    <cellStyle name="SAPBEXHLevel0" xfId="80" xr:uid="{00000000-0005-0000-0000-000005050000}"/>
    <cellStyle name="SAPBEXHLevel0 2" xfId="627" xr:uid="{00000000-0005-0000-0000-000006050000}"/>
    <cellStyle name="SAPBEXHLevel0X" xfId="81" xr:uid="{00000000-0005-0000-0000-000007050000}"/>
    <cellStyle name="SAPBEXHLevel0X 2" xfId="201" xr:uid="{00000000-0005-0000-0000-000008050000}"/>
    <cellStyle name="SAPBEXHLevel0X 3" xfId="170" xr:uid="{00000000-0005-0000-0000-000009050000}"/>
    <cellStyle name="SAPBEXHLevel1" xfId="82" xr:uid="{00000000-0005-0000-0000-00000A050000}"/>
    <cellStyle name="SAPBEXHLevel1 2" xfId="628" xr:uid="{00000000-0005-0000-0000-00000B050000}"/>
    <cellStyle name="SAPBEXHLevel1X" xfId="83" xr:uid="{00000000-0005-0000-0000-00000C050000}"/>
    <cellStyle name="SAPBEXHLevel1X 2" xfId="202" xr:uid="{00000000-0005-0000-0000-00000D050000}"/>
    <cellStyle name="SAPBEXHLevel1X 3" xfId="171" xr:uid="{00000000-0005-0000-0000-00000E050000}"/>
    <cellStyle name="SAPBEXHLevel2" xfId="84" xr:uid="{00000000-0005-0000-0000-00000F050000}"/>
    <cellStyle name="SAPBEXHLevel2 2" xfId="629" xr:uid="{00000000-0005-0000-0000-000010050000}"/>
    <cellStyle name="SAPBEXHLevel2X" xfId="85" xr:uid="{00000000-0005-0000-0000-000011050000}"/>
    <cellStyle name="SAPBEXHLevel2X 2" xfId="203" xr:uid="{00000000-0005-0000-0000-000012050000}"/>
    <cellStyle name="SAPBEXHLevel2X 3" xfId="172" xr:uid="{00000000-0005-0000-0000-000013050000}"/>
    <cellStyle name="SAPBEXHLevel3" xfId="86" xr:uid="{00000000-0005-0000-0000-000014050000}"/>
    <cellStyle name="SAPBEXHLevel3 2" xfId="630" xr:uid="{00000000-0005-0000-0000-000015050000}"/>
    <cellStyle name="SAPBEXHLevel3X" xfId="87" xr:uid="{00000000-0005-0000-0000-000016050000}"/>
    <cellStyle name="SAPBEXHLevel3X 2" xfId="204" xr:uid="{00000000-0005-0000-0000-000017050000}"/>
    <cellStyle name="SAPBEXHLevel3X 3" xfId="173" xr:uid="{00000000-0005-0000-0000-000018050000}"/>
    <cellStyle name="SAPBEXinputData" xfId="88" xr:uid="{00000000-0005-0000-0000-000019050000}"/>
    <cellStyle name="SAPBEXinputData 2" xfId="205" xr:uid="{00000000-0005-0000-0000-00001A050000}"/>
    <cellStyle name="SAPBEXinputData 3" xfId="174" xr:uid="{00000000-0005-0000-0000-00001B050000}"/>
    <cellStyle name="SAPBEXItemHeader" xfId="89" xr:uid="{00000000-0005-0000-0000-00001C050000}"/>
    <cellStyle name="SAPBEXresData" xfId="90" xr:uid="{00000000-0005-0000-0000-00001D050000}"/>
    <cellStyle name="SAPBEXresDataEmph" xfId="91" xr:uid="{00000000-0005-0000-0000-00001E050000}"/>
    <cellStyle name="SAPBEXresItem" xfId="92" xr:uid="{00000000-0005-0000-0000-00001F050000}"/>
    <cellStyle name="SAPBEXresItemX" xfId="93" xr:uid="{00000000-0005-0000-0000-000020050000}"/>
    <cellStyle name="SAPBEXstdData" xfId="94" xr:uid="{00000000-0005-0000-0000-000021050000}"/>
    <cellStyle name="SAPBEXstdData 2" xfId="631" xr:uid="{00000000-0005-0000-0000-000022050000}"/>
    <cellStyle name="SAPBEXstdDataEmph" xfId="95" xr:uid="{00000000-0005-0000-0000-000023050000}"/>
    <cellStyle name="SAPBEXstdItem" xfId="96" xr:uid="{00000000-0005-0000-0000-000024050000}"/>
    <cellStyle name="SAPBEXstdItem 2" xfId="632" xr:uid="{00000000-0005-0000-0000-000025050000}"/>
    <cellStyle name="SAPBEXstdItemX" xfId="97" xr:uid="{00000000-0005-0000-0000-000026050000}"/>
    <cellStyle name="SAPBEXtitle" xfId="98" xr:uid="{00000000-0005-0000-0000-000027050000}"/>
    <cellStyle name="SAPBEXunassignedItem" xfId="99" xr:uid="{00000000-0005-0000-0000-000028050000}"/>
    <cellStyle name="SAPBEXunassignedItem 2" xfId="633" xr:uid="{00000000-0005-0000-0000-000029050000}"/>
    <cellStyle name="SAPBEXundefined" xfId="100" xr:uid="{00000000-0005-0000-0000-00002A050000}"/>
    <cellStyle name="SAPDataCell" xfId="1350" xr:uid="{D620426C-F5B8-47C9-9EFE-4D160DD50809}"/>
    <cellStyle name="Sheet Title" xfId="101" xr:uid="{00000000-0005-0000-0000-00002B050000}"/>
    <cellStyle name="Texto de advertencia" xfId="118" builtinId="11" customBuiltin="1"/>
    <cellStyle name="Texto de advertencia 2" xfId="103" xr:uid="{00000000-0005-0000-0000-00002D050000}"/>
    <cellStyle name="Texto de advertencia 3" xfId="190" xr:uid="{00000000-0005-0000-0000-00002E050000}"/>
    <cellStyle name="Texto de advertencia 4" xfId="176" xr:uid="{00000000-0005-0000-0000-00002F050000}"/>
    <cellStyle name="Texto de advertencia 5" xfId="648" xr:uid="{00000000-0005-0000-0000-000030050000}"/>
    <cellStyle name="Texto explicativo" xfId="119" builtinId="53" customBuiltin="1"/>
    <cellStyle name="Título" xfId="105" builtinId="15" customBuiltin="1"/>
    <cellStyle name="Título 1 2" xfId="51" xr:uid="{00000000-0005-0000-0000-000033050000}"/>
    <cellStyle name="Título 1 3" xfId="178" xr:uid="{00000000-0005-0000-0000-000034050000}"/>
    <cellStyle name="Título 1 4" xfId="151" xr:uid="{00000000-0005-0000-0000-000035050000}"/>
    <cellStyle name="Título 2" xfId="107" builtinId="17" customBuiltin="1"/>
    <cellStyle name="Título 2 2" xfId="52" xr:uid="{00000000-0005-0000-0000-000037050000}"/>
    <cellStyle name="Título 2 3" xfId="179" xr:uid="{00000000-0005-0000-0000-000038050000}"/>
    <cellStyle name="Título 2 4" xfId="150" xr:uid="{00000000-0005-0000-0000-000039050000}"/>
    <cellStyle name="Título 2 5" xfId="637" xr:uid="{00000000-0005-0000-0000-00003A050000}"/>
    <cellStyle name="Título 3" xfId="108" builtinId="18" customBuiltin="1"/>
    <cellStyle name="Título 3 2" xfId="53" xr:uid="{00000000-0005-0000-0000-00003C050000}"/>
    <cellStyle name="Título 3 3" xfId="180" xr:uid="{00000000-0005-0000-0000-00003D050000}"/>
    <cellStyle name="Título 3 4" xfId="163" xr:uid="{00000000-0005-0000-0000-00003E050000}"/>
    <cellStyle name="Título 3 5" xfId="638" xr:uid="{00000000-0005-0000-0000-00003F050000}"/>
    <cellStyle name="Título 4" xfId="635" xr:uid="{00000000-0005-0000-0000-000040050000}"/>
    <cellStyle name="Total" xfId="120" builtinId="25" customBuiltin="1"/>
    <cellStyle name="Total 2" xfId="102" xr:uid="{00000000-0005-0000-0000-000042050000}"/>
    <cellStyle name="Total 3" xfId="192" xr:uid="{00000000-0005-0000-0000-000043050000}"/>
    <cellStyle name="Total 4" xfId="175" xr:uid="{00000000-0005-0000-0000-000044050000}"/>
    <cellStyle name="Total 5" xfId="649" xr:uid="{00000000-0005-0000-0000-000045050000}"/>
  </cellStyles>
  <dxfs count="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6.png"/><Relationship Id="rId1" Type="http://schemas.openxmlformats.org/officeDocument/2006/relationships/image" Target="../media/image5.png"/><Relationship Id="rId4"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638174</xdr:colOff>
      <xdr:row>0</xdr:row>
      <xdr:rowOff>457200</xdr:rowOff>
    </xdr:to>
    <xdr:pic>
      <xdr:nvPicPr>
        <xdr:cNvPr id="10" name="Imagen 9" descr="cha_ynluk">
          <a:extLst>
            <a:ext uri="{FF2B5EF4-FFF2-40B4-BE49-F238E27FC236}">
              <a16:creationId xmlns:a16="http://schemas.microsoft.com/office/drawing/2014/main" id="{40357B59-B44A-47D9-BBB9-BAC7A0C366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2900" y="0"/>
          <a:ext cx="1876424" cy="45720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43</xdr:row>
      <xdr:rowOff>0</xdr:rowOff>
    </xdr:from>
    <xdr:to>
      <xdr:col>2</xdr:col>
      <xdr:colOff>76200</xdr:colOff>
      <xdr:row>44</xdr:row>
      <xdr:rowOff>123824</xdr:rowOff>
    </xdr:to>
    <xdr:sp macro="" textlink="">
      <xdr:nvSpPr>
        <xdr:cNvPr id="2" name="CuadroTexto 1">
          <a:extLst>
            <a:ext uri="{FF2B5EF4-FFF2-40B4-BE49-F238E27FC236}">
              <a16:creationId xmlns:a16="http://schemas.microsoft.com/office/drawing/2014/main" id="{C8CE80CB-DC7F-4F0D-B4F4-BF4EAE63FB94}"/>
            </a:ext>
          </a:extLst>
        </xdr:cNvPr>
        <xdr:cNvSpPr txBox="1"/>
      </xdr:nvSpPr>
      <xdr:spPr>
        <a:xfrm>
          <a:off x="0" y="6743700"/>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0</xdr:col>
      <xdr:colOff>76200</xdr:colOff>
      <xdr:row>0</xdr:row>
      <xdr:rowOff>19050</xdr:rowOff>
    </xdr:from>
    <xdr:to>
      <xdr:col>2</xdr:col>
      <xdr:colOff>485774</xdr:colOff>
      <xdr:row>0</xdr:row>
      <xdr:rowOff>476250</xdr:rowOff>
    </xdr:to>
    <xdr:pic>
      <xdr:nvPicPr>
        <xdr:cNvPr id="7" name="Imagen 6" descr="cha_ynluk">
          <a:extLst>
            <a:ext uri="{FF2B5EF4-FFF2-40B4-BE49-F238E27FC236}">
              <a16:creationId xmlns:a16="http://schemas.microsoft.com/office/drawing/2014/main" id="{358535D2-52AE-4CE3-9B98-1CA251BC3CB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9050"/>
          <a:ext cx="1876424" cy="457200"/>
        </a:xfrm>
        <a:prstGeom prst="rect">
          <a:avLst/>
        </a:prstGeom>
        <a:noFill/>
        <a:ln>
          <a:noFill/>
        </a:ln>
      </xdr:spPr>
    </xdr:pic>
    <xdr:clientData/>
  </xdr:twoCellAnchor>
  <xdr:twoCellAnchor>
    <xdr:from>
      <xdr:col>9</xdr:col>
      <xdr:colOff>514350</xdr:colOff>
      <xdr:row>43</xdr:row>
      <xdr:rowOff>38100</xdr:rowOff>
    </xdr:from>
    <xdr:to>
      <xdr:col>11</xdr:col>
      <xdr:colOff>371475</xdr:colOff>
      <xdr:row>44</xdr:row>
      <xdr:rowOff>123825</xdr:rowOff>
    </xdr:to>
    <xdr:sp macro="" textlink="">
      <xdr:nvSpPr>
        <xdr:cNvPr id="8" name="CuadroTexto 7">
          <a:extLst>
            <a:ext uri="{FF2B5EF4-FFF2-40B4-BE49-F238E27FC236}">
              <a16:creationId xmlns:a16="http://schemas.microsoft.com/office/drawing/2014/main" id="{ECB86D92-FEE8-4453-961C-6CAF51FCE912}"/>
            </a:ext>
          </a:extLst>
        </xdr:cNvPr>
        <xdr:cNvSpPr txBox="1"/>
      </xdr:nvSpPr>
      <xdr:spPr>
        <a:xfrm>
          <a:off x="4905375" y="667702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0</xdr:colOff>
      <xdr:row>52</xdr:row>
      <xdr:rowOff>0</xdr:rowOff>
    </xdr:from>
    <xdr:to>
      <xdr:col>1</xdr:col>
      <xdr:colOff>1543050</xdr:colOff>
      <xdr:row>53</xdr:row>
      <xdr:rowOff>142874</xdr:rowOff>
    </xdr:to>
    <xdr:sp macro="" textlink="">
      <xdr:nvSpPr>
        <xdr:cNvPr id="4" name="CuadroTexto 3">
          <a:extLst>
            <a:ext uri="{FF2B5EF4-FFF2-40B4-BE49-F238E27FC236}">
              <a16:creationId xmlns:a16="http://schemas.microsoft.com/office/drawing/2014/main" id="{05B71C46-5A08-409C-BFFB-15C7AA6B64CB}"/>
            </a:ext>
          </a:extLst>
        </xdr:cNvPr>
        <xdr:cNvSpPr txBox="1"/>
      </xdr:nvSpPr>
      <xdr:spPr>
        <a:xfrm>
          <a:off x="171450" y="7229475"/>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1</xdr:col>
      <xdr:colOff>0</xdr:colOff>
      <xdr:row>0</xdr:row>
      <xdr:rowOff>0</xdr:rowOff>
    </xdr:from>
    <xdr:to>
      <xdr:col>1</xdr:col>
      <xdr:colOff>1876424</xdr:colOff>
      <xdr:row>0</xdr:row>
      <xdr:rowOff>457200</xdr:rowOff>
    </xdr:to>
    <xdr:pic>
      <xdr:nvPicPr>
        <xdr:cNvPr id="7" name="Imagen 6" descr="cha_ynluk">
          <a:extLst>
            <a:ext uri="{FF2B5EF4-FFF2-40B4-BE49-F238E27FC236}">
              <a16:creationId xmlns:a16="http://schemas.microsoft.com/office/drawing/2014/main" id="{C26C810A-7551-410B-8722-F20D8C29B8E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1450" y="0"/>
          <a:ext cx="1876424" cy="457200"/>
        </a:xfrm>
        <a:prstGeom prst="rect">
          <a:avLst/>
        </a:prstGeom>
        <a:noFill/>
        <a:ln>
          <a:noFill/>
        </a:ln>
      </xdr:spPr>
    </xdr:pic>
    <xdr:clientData/>
  </xdr:twoCellAnchor>
  <xdr:twoCellAnchor>
    <xdr:from>
      <xdr:col>3</xdr:col>
      <xdr:colOff>0</xdr:colOff>
      <xdr:row>52</xdr:row>
      <xdr:rowOff>0</xdr:rowOff>
    </xdr:from>
    <xdr:to>
      <xdr:col>4</xdr:col>
      <xdr:colOff>400050</xdr:colOff>
      <xdr:row>53</xdr:row>
      <xdr:rowOff>104775</xdr:rowOff>
    </xdr:to>
    <xdr:sp macro="" textlink="">
      <xdr:nvSpPr>
        <xdr:cNvPr id="6" name="CuadroTexto 5">
          <a:extLst>
            <a:ext uri="{FF2B5EF4-FFF2-40B4-BE49-F238E27FC236}">
              <a16:creationId xmlns:a16="http://schemas.microsoft.com/office/drawing/2014/main" id="{29FCDD49-7922-4079-A063-91A2EA33FC72}"/>
            </a:ext>
          </a:extLst>
        </xdr:cNvPr>
        <xdr:cNvSpPr txBox="1"/>
      </xdr:nvSpPr>
      <xdr:spPr>
        <a:xfrm>
          <a:off x="3076575" y="740092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142875</xdr:colOff>
      <xdr:row>40</xdr:row>
      <xdr:rowOff>0</xdr:rowOff>
    </xdr:from>
    <xdr:to>
      <xdr:col>2</xdr:col>
      <xdr:colOff>219075</xdr:colOff>
      <xdr:row>41</xdr:row>
      <xdr:rowOff>47624</xdr:rowOff>
    </xdr:to>
    <xdr:sp macro="" textlink="">
      <xdr:nvSpPr>
        <xdr:cNvPr id="2" name="Text Box 1">
          <a:extLst>
            <a:ext uri="{FF2B5EF4-FFF2-40B4-BE49-F238E27FC236}">
              <a16:creationId xmlns:a16="http://schemas.microsoft.com/office/drawing/2014/main" id="{C6C39833-160C-43BF-9712-866383E976A7}"/>
            </a:ext>
          </a:extLst>
        </xdr:cNvPr>
        <xdr:cNvSpPr txBox="1">
          <a:spLocks noChangeArrowheads="1"/>
        </xdr:cNvSpPr>
      </xdr:nvSpPr>
      <xdr:spPr bwMode="auto">
        <a:xfrm>
          <a:off x="3267075" y="5981700"/>
          <a:ext cx="76200" cy="200024"/>
        </a:xfrm>
        <a:prstGeom prst="rect">
          <a:avLst/>
        </a:prstGeom>
        <a:noFill/>
        <a:ln w="9525">
          <a:noFill/>
          <a:miter lim="800000"/>
          <a:headEnd/>
          <a:tailEnd/>
        </a:ln>
      </xdr:spPr>
    </xdr:sp>
    <xdr:clientData/>
  </xdr:twoCellAnchor>
  <xdr:twoCellAnchor editAs="oneCell">
    <xdr:from>
      <xdr:col>2</xdr:col>
      <xdr:colOff>142875</xdr:colOff>
      <xdr:row>40</xdr:row>
      <xdr:rowOff>0</xdr:rowOff>
    </xdr:from>
    <xdr:to>
      <xdr:col>2</xdr:col>
      <xdr:colOff>219075</xdr:colOff>
      <xdr:row>41</xdr:row>
      <xdr:rowOff>47624</xdr:rowOff>
    </xdr:to>
    <xdr:sp macro="" textlink="">
      <xdr:nvSpPr>
        <xdr:cNvPr id="3" name="Text Box 2">
          <a:extLst>
            <a:ext uri="{FF2B5EF4-FFF2-40B4-BE49-F238E27FC236}">
              <a16:creationId xmlns:a16="http://schemas.microsoft.com/office/drawing/2014/main" id="{1F5D2A61-CE15-400F-A1B9-F949EBE26D67}"/>
            </a:ext>
          </a:extLst>
        </xdr:cNvPr>
        <xdr:cNvSpPr txBox="1">
          <a:spLocks noChangeArrowheads="1"/>
        </xdr:cNvSpPr>
      </xdr:nvSpPr>
      <xdr:spPr bwMode="auto">
        <a:xfrm>
          <a:off x="3267075" y="5981700"/>
          <a:ext cx="76200" cy="200024"/>
        </a:xfrm>
        <a:prstGeom prst="rect">
          <a:avLst/>
        </a:prstGeom>
        <a:noFill/>
        <a:ln w="9525">
          <a:noFill/>
          <a:miter lim="800000"/>
          <a:headEnd/>
          <a:tailEnd/>
        </a:ln>
      </xdr:spPr>
    </xdr:sp>
    <xdr:clientData/>
  </xdr:twoCellAnchor>
  <xdr:twoCellAnchor editAs="oneCell">
    <xdr:from>
      <xdr:col>2</xdr:col>
      <xdr:colOff>142875</xdr:colOff>
      <xdr:row>41</xdr:row>
      <xdr:rowOff>0</xdr:rowOff>
    </xdr:from>
    <xdr:to>
      <xdr:col>2</xdr:col>
      <xdr:colOff>219075</xdr:colOff>
      <xdr:row>42</xdr:row>
      <xdr:rowOff>133350</xdr:rowOff>
    </xdr:to>
    <xdr:sp macro="" textlink="">
      <xdr:nvSpPr>
        <xdr:cNvPr id="4" name="Text Box 3">
          <a:extLst>
            <a:ext uri="{FF2B5EF4-FFF2-40B4-BE49-F238E27FC236}">
              <a16:creationId xmlns:a16="http://schemas.microsoft.com/office/drawing/2014/main" id="{F77BAE19-F7EA-41FB-ABAE-4101D555798A}"/>
            </a:ext>
          </a:extLst>
        </xdr:cNvPr>
        <xdr:cNvSpPr txBox="1">
          <a:spLocks noChangeArrowheads="1"/>
        </xdr:cNvSpPr>
      </xdr:nvSpPr>
      <xdr:spPr bwMode="auto">
        <a:xfrm>
          <a:off x="3267075" y="6134100"/>
          <a:ext cx="76200" cy="200025"/>
        </a:xfrm>
        <a:prstGeom prst="rect">
          <a:avLst/>
        </a:prstGeom>
        <a:noFill/>
        <a:ln w="9525">
          <a:noFill/>
          <a:miter lim="800000"/>
          <a:headEnd/>
          <a:tailEnd/>
        </a:ln>
      </xdr:spPr>
    </xdr:sp>
    <xdr:clientData/>
  </xdr:twoCellAnchor>
  <xdr:twoCellAnchor editAs="oneCell">
    <xdr:from>
      <xdr:col>2</xdr:col>
      <xdr:colOff>142875</xdr:colOff>
      <xdr:row>41</xdr:row>
      <xdr:rowOff>0</xdr:rowOff>
    </xdr:from>
    <xdr:to>
      <xdr:col>2</xdr:col>
      <xdr:colOff>219075</xdr:colOff>
      <xdr:row>42</xdr:row>
      <xdr:rowOff>133350</xdr:rowOff>
    </xdr:to>
    <xdr:sp macro="" textlink="">
      <xdr:nvSpPr>
        <xdr:cNvPr id="5" name="Text Box 4">
          <a:extLst>
            <a:ext uri="{FF2B5EF4-FFF2-40B4-BE49-F238E27FC236}">
              <a16:creationId xmlns:a16="http://schemas.microsoft.com/office/drawing/2014/main" id="{442382E8-A367-42EE-800C-9C5D2ECA3051}"/>
            </a:ext>
          </a:extLst>
        </xdr:cNvPr>
        <xdr:cNvSpPr txBox="1">
          <a:spLocks noChangeArrowheads="1"/>
        </xdr:cNvSpPr>
      </xdr:nvSpPr>
      <xdr:spPr bwMode="auto">
        <a:xfrm>
          <a:off x="3267075" y="6134100"/>
          <a:ext cx="76200" cy="200025"/>
        </a:xfrm>
        <a:prstGeom prst="rect">
          <a:avLst/>
        </a:prstGeom>
        <a:noFill/>
        <a:ln w="9525">
          <a:noFill/>
          <a:miter lim="800000"/>
          <a:headEnd/>
          <a:tailEnd/>
        </a:ln>
      </xdr:spPr>
    </xdr:sp>
    <xdr:clientData/>
  </xdr:twoCellAnchor>
  <xdr:twoCellAnchor>
    <xdr:from>
      <xdr:col>1</xdr:col>
      <xdr:colOff>0</xdr:colOff>
      <xdr:row>81</xdr:row>
      <xdr:rowOff>0</xdr:rowOff>
    </xdr:from>
    <xdr:to>
      <xdr:col>1</xdr:col>
      <xdr:colOff>1543050</xdr:colOff>
      <xdr:row>82</xdr:row>
      <xdr:rowOff>114299</xdr:rowOff>
    </xdr:to>
    <xdr:sp macro="" textlink="">
      <xdr:nvSpPr>
        <xdr:cNvPr id="6" name="CuadroTexto 5">
          <a:extLst>
            <a:ext uri="{FF2B5EF4-FFF2-40B4-BE49-F238E27FC236}">
              <a16:creationId xmlns:a16="http://schemas.microsoft.com/office/drawing/2014/main" id="{99D7925D-B620-485C-9AF5-D00CA5815A6F}"/>
            </a:ext>
          </a:extLst>
        </xdr:cNvPr>
        <xdr:cNvSpPr txBox="1"/>
      </xdr:nvSpPr>
      <xdr:spPr>
        <a:xfrm>
          <a:off x="200025" y="11868150"/>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1</xdr:col>
      <xdr:colOff>38100</xdr:colOff>
      <xdr:row>0</xdr:row>
      <xdr:rowOff>0</xdr:rowOff>
    </xdr:from>
    <xdr:to>
      <xdr:col>1</xdr:col>
      <xdr:colOff>1914524</xdr:colOff>
      <xdr:row>1</xdr:row>
      <xdr:rowOff>152400</xdr:rowOff>
    </xdr:to>
    <xdr:pic>
      <xdr:nvPicPr>
        <xdr:cNvPr id="7" name="Imagen 6" descr="cha_ynluk">
          <a:extLst>
            <a:ext uri="{FF2B5EF4-FFF2-40B4-BE49-F238E27FC236}">
              <a16:creationId xmlns:a16="http://schemas.microsoft.com/office/drawing/2014/main" id="{905A4711-8DA3-4ABD-9E95-8B046DF9BB2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0"/>
          <a:ext cx="1876424" cy="457200"/>
        </a:xfrm>
        <a:prstGeom prst="rect">
          <a:avLst/>
        </a:prstGeom>
        <a:noFill/>
        <a:ln>
          <a:noFill/>
        </a:ln>
      </xdr:spPr>
    </xdr:pic>
    <xdr:clientData/>
  </xdr:twoCellAnchor>
  <xdr:twoCellAnchor>
    <xdr:from>
      <xdr:col>2</xdr:col>
      <xdr:colOff>0</xdr:colOff>
      <xdr:row>81</xdr:row>
      <xdr:rowOff>0</xdr:rowOff>
    </xdr:from>
    <xdr:to>
      <xdr:col>3</xdr:col>
      <xdr:colOff>296333</xdr:colOff>
      <xdr:row>82</xdr:row>
      <xdr:rowOff>76200</xdr:rowOff>
    </xdr:to>
    <xdr:sp macro="" textlink="">
      <xdr:nvSpPr>
        <xdr:cNvPr id="8" name="CuadroTexto 7">
          <a:extLst>
            <a:ext uri="{FF2B5EF4-FFF2-40B4-BE49-F238E27FC236}">
              <a16:creationId xmlns:a16="http://schemas.microsoft.com/office/drawing/2014/main" id="{A9925B0C-AE38-4CE9-A4B6-75E240C29D8D}"/>
            </a:ext>
          </a:extLst>
        </xdr:cNvPr>
        <xdr:cNvSpPr txBox="1"/>
      </xdr:nvSpPr>
      <xdr:spPr>
        <a:xfrm>
          <a:off x="3124200" y="11868150"/>
          <a:ext cx="1429808"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43</xdr:row>
      <xdr:rowOff>0</xdr:rowOff>
    </xdr:from>
    <xdr:to>
      <xdr:col>0</xdr:col>
      <xdr:colOff>1543050</xdr:colOff>
      <xdr:row>44</xdr:row>
      <xdr:rowOff>161924</xdr:rowOff>
    </xdr:to>
    <xdr:sp macro="" textlink="">
      <xdr:nvSpPr>
        <xdr:cNvPr id="5" name="CuadroTexto 4">
          <a:extLst>
            <a:ext uri="{FF2B5EF4-FFF2-40B4-BE49-F238E27FC236}">
              <a16:creationId xmlns:a16="http://schemas.microsoft.com/office/drawing/2014/main" id="{7C9E7D2F-5AA5-4C44-9760-03A03893986C}"/>
            </a:ext>
          </a:extLst>
        </xdr:cNvPr>
        <xdr:cNvSpPr txBox="1"/>
      </xdr:nvSpPr>
      <xdr:spPr>
        <a:xfrm>
          <a:off x="0" y="4448175"/>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0</xdr:col>
      <xdr:colOff>66675</xdr:colOff>
      <xdr:row>0</xdr:row>
      <xdr:rowOff>9525</xdr:rowOff>
    </xdr:from>
    <xdr:to>
      <xdr:col>0</xdr:col>
      <xdr:colOff>1943099</xdr:colOff>
      <xdr:row>1</xdr:row>
      <xdr:rowOff>85725</xdr:rowOff>
    </xdr:to>
    <xdr:pic>
      <xdr:nvPicPr>
        <xdr:cNvPr id="8" name="Imagen 7" descr="cha_ynluk">
          <a:extLst>
            <a:ext uri="{FF2B5EF4-FFF2-40B4-BE49-F238E27FC236}">
              <a16:creationId xmlns:a16="http://schemas.microsoft.com/office/drawing/2014/main" id="{38709C49-4C37-4435-8BB6-F312F53A557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9525"/>
          <a:ext cx="1876424" cy="457200"/>
        </a:xfrm>
        <a:prstGeom prst="rect">
          <a:avLst/>
        </a:prstGeom>
        <a:noFill/>
        <a:ln>
          <a:noFill/>
        </a:ln>
      </xdr:spPr>
    </xdr:pic>
    <xdr:clientData/>
  </xdr:twoCellAnchor>
  <xdr:twoCellAnchor>
    <xdr:from>
      <xdr:col>9</xdr:col>
      <xdr:colOff>0</xdr:colOff>
      <xdr:row>43</xdr:row>
      <xdr:rowOff>0</xdr:rowOff>
    </xdr:from>
    <xdr:to>
      <xdr:col>10</xdr:col>
      <xdr:colOff>638175</xdr:colOff>
      <xdr:row>44</xdr:row>
      <xdr:rowOff>123825</xdr:rowOff>
    </xdr:to>
    <xdr:sp macro="" textlink="">
      <xdr:nvSpPr>
        <xdr:cNvPr id="7" name="CuadroTexto 6">
          <a:extLst>
            <a:ext uri="{FF2B5EF4-FFF2-40B4-BE49-F238E27FC236}">
              <a16:creationId xmlns:a16="http://schemas.microsoft.com/office/drawing/2014/main" id="{69A4B43B-57D4-4E14-BD7F-ABF4ECE6F76A}"/>
            </a:ext>
          </a:extLst>
        </xdr:cNvPr>
        <xdr:cNvSpPr txBox="1"/>
      </xdr:nvSpPr>
      <xdr:spPr>
        <a:xfrm>
          <a:off x="6715125" y="630555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561975</xdr:colOff>
      <xdr:row>17</xdr:row>
      <xdr:rowOff>114300</xdr:rowOff>
    </xdr:from>
    <xdr:to>
      <xdr:col>3</xdr:col>
      <xdr:colOff>581025</xdr:colOff>
      <xdr:row>19</xdr:row>
      <xdr:rowOff>123824</xdr:rowOff>
    </xdr:to>
    <xdr:sp macro="" textlink="">
      <xdr:nvSpPr>
        <xdr:cNvPr id="4" name="CuadroTexto 3">
          <a:extLst>
            <a:ext uri="{FF2B5EF4-FFF2-40B4-BE49-F238E27FC236}">
              <a16:creationId xmlns:a16="http://schemas.microsoft.com/office/drawing/2014/main" id="{6947A159-E9A0-473A-B996-004AF2625560}"/>
            </a:ext>
          </a:extLst>
        </xdr:cNvPr>
        <xdr:cNvSpPr txBox="1"/>
      </xdr:nvSpPr>
      <xdr:spPr>
        <a:xfrm>
          <a:off x="1009650" y="13582650"/>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1</xdr:col>
      <xdr:colOff>57150</xdr:colOff>
      <xdr:row>0</xdr:row>
      <xdr:rowOff>19050</xdr:rowOff>
    </xdr:from>
    <xdr:to>
      <xdr:col>3</xdr:col>
      <xdr:colOff>409574</xdr:colOff>
      <xdr:row>1</xdr:row>
      <xdr:rowOff>161925</xdr:rowOff>
    </xdr:to>
    <xdr:pic>
      <xdr:nvPicPr>
        <xdr:cNvPr id="8" name="Imagen 7" descr="cha_ynluk">
          <a:extLst>
            <a:ext uri="{FF2B5EF4-FFF2-40B4-BE49-F238E27FC236}">
              <a16:creationId xmlns:a16="http://schemas.microsoft.com/office/drawing/2014/main" id="{2BC53E95-5E5E-4A6C-B35E-133A8B04506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 y="19050"/>
          <a:ext cx="1876424" cy="457200"/>
        </a:xfrm>
        <a:prstGeom prst="rect">
          <a:avLst/>
        </a:prstGeom>
        <a:noFill/>
        <a:ln>
          <a:noFill/>
        </a:ln>
      </xdr:spPr>
    </xdr:pic>
    <xdr:clientData/>
  </xdr:twoCellAnchor>
  <xdr:twoCellAnchor>
    <xdr:from>
      <xdr:col>7</xdr:col>
      <xdr:colOff>485775</xdr:colOff>
      <xdr:row>17</xdr:row>
      <xdr:rowOff>114300</xdr:rowOff>
    </xdr:from>
    <xdr:to>
      <xdr:col>7</xdr:col>
      <xdr:colOff>1914525</xdr:colOff>
      <xdr:row>19</xdr:row>
      <xdr:rowOff>85725</xdr:rowOff>
    </xdr:to>
    <xdr:sp macro="" textlink="">
      <xdr:nvSpPr>
        <xdr:cNvPr id="6" name="CuadroTexto 5">
          <a:extLst>
            <a:ext uri="{FF2B5EF4-FFF2-40B4-BE49-F238E27FC236}">
              <a16:creationId xmlns:a16="http://schemas.microsoft.com/office/drawing/2014/main" id="{EB00A0CC-CA2D-405A-8E99-3D29CD5D4E15}"/>
            </a:ext>
          </a:extLst>
        </xdr:cNvPr>
        <xdr:cNvSpPr txBox="1"/>
      </xdr:nvSpPr>
      <xdr:spPr>
        <a:xfrm>
          <a:off x="5505450" y="1360170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10</xdr:col>
      <xdr:colOff>171450</xdr:colOff>
      <xdr:row>4</xdr:row>
      <xdr:rowOff>0</xdr:rowOff>
    </xdr:from>
    <xdr:to>
      <xdr:col>14</xdr:col>
      <xdr:colOff>1199018</xdr:colOff>
      <xdr:row>12</xdr:row>
      <xdr:rowOff>85569</xdr:rowOff>
    </xdr:to>
    <xdr:pic>
      <xdr:nvPicPr>
        <xdr:cNvPr id="2" name="Imagen 1">
          <a:extLst>
            <a:ext uri="{FF2B5EF4-FFF2-40B4-BE49-F238E27FC236}">
              <a16:creationId xmlns:a16="http://schemas.microsoft.com/office/drawing/2014/main" id="{D5201A0F-6B77-44C7-BED7-C95DF6482746}"/>
            </a:ext>
          </a:extLst>
        </xdr:cNvPr>
        <xdr:cNvPicPr>
          <a:picLocks noChangeAspect="1"/>
        </xdr:cNvPicPr>
      </xdr:nvPicPr>
      <xdr:blipFill>
        <a:blip xmlns:r="http://schemas.openxmlformats.org/officeDocument/2006/relationships" r:embed="rId1"/>
        <a:stretch>
          <a:fillRect/>
        </a:stretch>
      </xdr:blipFill>
      <xdr:spPr>
        <a:xfrm>
          <a:off x="13896975" y="295275"/>
          <a:ext cx="9057143" cy="1247619"/>
        </a:xfrm>
        <a:prstGeom prst="rect">
          <a:avLst/>
        </a:prstGeom>
      </xdr:spPr>
    </xdr:pic>
    <xdr:clientData/>
  </xdr:twoCellAnchor>
  <xdr:twoCellAnchor>
    <xdr:from>
      <xdr:col>1</xdr:col>
      <xdr:colOff>0</xdr:colOff>
      <xdr:row>50</xdr:row>
      <xdr:rowOff>0</xdr:rowOff>
    </xdr:from>
    <xdr:to>
      <xdr:col>1</xdr:col>
      <xdr:colOff>1543050</xdr:colOff>
      <xdr:row>51</xdr:row>
      <xdr:rowOff>142874</xdr:rowOff>
    </xdr:to>
    <xdr:sp macro="" textlink="">
      <xdr:nvSpPr>
        <xdr:cNvPr id="5" name="CuadroTexto 4">
          <a:extLst>
            <a:ext uri="{FF2B5EF4-FFF2-40B4-BE49-F238E27FC236}">
              <a16:creationId xmlns:a16="http://schemas.microsoft.com/office/drawing/2014/main" id="{5363A46A-3B4A-4D99-B985-68ACD302A4AA}"/>
            </a:ext>
          </a:extLst>
        </xdr:cNvPr>
        <xdr:cNvSpPr txBox="1"/>
      </xdr:nvSpPr>
      <xdr:spPr>
        <a:xfrm>
          <a:off x="514350" y="8724900"/>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1</xdr:col>
      <xdr:colOff>0</xdr:colOff>
      <xdr:row>0</xdr:row>
      <xdr:rowOff>0</xdr:rowOff>
    </xdr:from>
    <xdr:to>
      <xdr:col>1</xdr:col>
      <xdr:colOff>1876424</xdr:colOff>
      <xdr:row>1</xdr:row>
      <xdr:rowOff>123825</xdr:rowOff>
    </xdr:to>
    <xdr:pic>
      <xdr:nvPicPr>
        <xdr:cNvPr id="8" name="Imagen 7" descr="cha_ynluk">
          <a:extLst>
            <a:ext uri="{FF2B5EF4-FFF2-40B4-BE49-F238E27FC236}">
              <a16:creationId xmlns:a16="http://schemas.microsoft.com/office/drawing/2014/main" id="{3C5368D9-5704-4808-8099-9835E7BB1211}"/>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14350" y="0"/>
          <a:ext cx="1876424" cy="457200"/>
        </a:xfrm>
        <a:prstGeom prst="rect">
          <a:avLst/>
        </a:prstGeom>
        <a:noFill/>
        <a:ln>
          <a:noFill/>
        </a:ln>
      </xdr:spPr>
    </xdr:pic>
    <xdr:clientData/>
  </xdr:twoCellAnchor>
  <xdr:twoCellAnchor>
    <xdr:from>
      <xdr:col>2</xdr:col>
      <xdr:colOff>819150</xdr:colOff>
      <xdr:row>50</xdr:row>
      <xdr:rowOff>0</xdr:rowOff>
    </xdr:from>
    <xdr:to>
      <xdr:col>3</xdr:col>
      <xdr:colOff>1114425</xdr:colOff>
      <xdr:row>51</xdr:row>
      <xdr:rowOff>104775</xdr:rowOff>
    </xdr:to>
    <xdr:sp macro="" textlink="">
      <xdr:nvSpPr>
        <xdr:cNvPr id="7" name="CuadroTexto 6">
          <a:extLst>
            <a:ext uri="{FF2B5EF4-FFF2-40B4-BE49-F238E27FC236}">
              <a16:creationId xmlns:a16="http://schemas.microsoft.com/office/drawing/2014/main" id="{7D01D68F-451A-4E96-B158-B15C35D430DC}"/>
            </a:ext>
          </a:extLst>
        </xdr:cNvPr>
        <xdr:cNvSpPr txBox="1"/>
      </xdr:nvSpPr>
      <xdr:spPr>
        <a:xfrm>
          <a:off x="4562475" y="872490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0</xdr:colOff>
      <xdr:row>41</xdr:row>
      <xdr:rowOff>137711</xdr:rowOff>
    </xdr:from>
    <xdr:to>
      <xdr:col>1</xdr:col>
      <xdr:colOff>1543050</xdr:colOff>
      <xdr:row>44</xdr:row>
      <xdr:rowOff>126235</xdr:rowOff>
    </xdr:to>
    <xdr:sp macro="" textlink="">
      <xdr:nvSpPr>
        <xdr:cNvPr id="2" name="CuadroTexto 1">
          <a:extLst>
            <a:ext uri="{FF2B5EF4-FFF2-40B4-BE49-F238E27FC236}">
              <a16:creationId xmlns:a16="http://schemas.microsoft.com/office/drawing/2014/main" id="{F5CDB51B-4268-4CF6-8C05-EF797B4AA8DC}"/>
            </a:ext>
          </a:extLst>
        </xdr:cNvPr>
        <xdr:cNvSpPr txBox="1"/>
      </xdr:nvSpPr>
      <xdr:spPr>
        <a:xfrm>
          <a:off x="504825" y="15072911"/>
          <a:ext cx="1543050" cy="4457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1</xdr:col>
      <xdr:colOff>0</xdr:colOff>
      <xdr:row>0</xdr:row>
      <xdr:rowOff>0</xdr:rowOff>
    </xdr:from>
    <xdr:to>
      <xdr:col>1</xdr:col>
      <xdr:colOff>1876424</xdr:colOff>
      <xdr:row>1</xdr:row>
      <xdr:rowOff>114300</xdr:rowOff>
    </xdr:to>
    <xdr:pic>
      <xdr:nvPicPr>
        <xdr:cNvPr id="4" name="Imagen 3" descr="cha_ynluk">
          <a:extLst>
            <a:ext uri="{FF2B5EF4-FFF2-40B4-BE49-F238E27FC236}">
              <a16:creationId xmlns:a16="http://schemas.microsoft.com/office/drawing/2014/main" id="{2F0CC5DF-8C5F-4532-89C6-A77DDD5FFB14}"/>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 y="0"/>
          <a:ext cx="1876424" cy="457200"/>
        </a:xfrm>
        <a:prstGeom prst="rect">
          <a:avLst/>
        </a:prstGeom>
        <a:noFill/>
        <a:ln>
          <a:noFill/>
        </a:ln>
      </xdr:spPr>
    </xdr:pic>
    <xdr:clientData/>
  </xdr:twoCellAnchor>
  <xdr:twoCellAnchor>
    <xdr:from>
      <xdr:col>3</xdr:col>
      <xdr:colOff>0</xdr:colOff>
      <xdr:row>42</xdr:row>
      <xdr:rowOff>0</xdr:rowOff>
    </xdr:from>
    <xdr:to>
      <xdr:col>4</xdr:col>
      <xdr:colOff>295275</xdr:colOff>
      <xdr:row>45</xdr:row>
      <xdr:rowOff>28575</xdr:rowOff>
    </xdr:to>
    <xdr:sp macro="" textlink="">
      <xdr:nvSpPr>
        <xdr:cNvPr id="6" name="CuadroTexto 5">
          <a:extLst>
            <a:ext uri="{FF2B5EF4-FFF2-40B4-BE49-F238E27FC236}">
              <a16:creationId xmlns:a16="http://schemas.microsoft.com/office/drawing/2014/main" id="{B483BF79-018D-40CF-BBD5-5CF906803153}"/>
            </a:ext>
          </a:extLst>
        </xdr:cNvPr>
        <xdr:cNvSpPr txBox="1"/>
      </xdr:nvSpPr>
      <xdr:spPr>
        <a:xfrm>
          <a:off x="5181600" y="1193482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0</xdr:colOff>
      <xdr:row>35</xdr:row>
      <xdr:rowOff>137711</xdr:rowOff>
    </xdr:from>
    <xdr:to>
      <xdr:col>1</xdr:col>
      <xdr:colOff>1543050</xdr:colOff>
      <xdr:row>38</xdr:row>
      <xdr:rowOff>126235</xdr:rowOff>
    </xdr:to>
    <xdr:sp macro="" textlink="">
      <xdr:nvSpPr>
        <xdr:cNvPr id="4" name="CuadroTexto 3">
          <a:extLst>
            <a:ext uri="{FF2B5EF4-FFF2-40B4-BE49-F238E27FC236}">
              <a16:creationId xmlns:a16="http://schemas.microsoft.com/office/drawing/2014/main" id="{3D9B4170-A167-4B3B-8FF0-0776A7FE32CF}"/>
            </a:ext>
          </a:extLst>
        </xdr:cNvPr>
        <xdr:cNvSpPr txBox="1"/>
      </xdr:nvSpPr>
      <xdr:spPr>
        <a:xfrm>
          <a:off x="504940" y="14884247"/>
          <a:ext cx="1543050" cy="44756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1</xdr:col>
      <xdr:colOff>0</xdr:colOff>
      <xdr:row>0</xdr:row>
      <xdr:rowOff>0</xdr:rowOff>
    </xdr:from>
    <xdr:to>
      <xdr:col>1</xdr:col>
      <xdr:colOff>1876424</xdr:colOff>
      <xdr:row>1</xdr:row>
      <xdr:rowOff>114300</xdr:rowOff>
    </xdr:to>
    <xdr:pic>
      <xdr:nvPicPr>
        <xdr:cNvPr id="7" name="Imagen 6" descr="cha_ynluk">
          <a:extLst>
            <a:ext uri="{FF2B5EF4-FFF2-40B4-BE49-F238E27FC236}">
              <a16:creationId xmlns:a16="http://schemas.microsoft.com/office/drawing/2014/main" id="{1FE757CB-5A97-4DB5-9B04-A3BCF0A3C9C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04825" y="0"/>
          <a:ext cx="1876424" cy="457200"/>
        </a:xfrm>
        <a:prstGeom prst="rect">
          <a:avLst/>
        </a:prstGeom>
        <a:noFill/>
        <a:ln>
          <a:noFill/>
        </a:ln>
      </xdr:spPr>
    </xdr:pic>
    <xdr:clientData/>
  </xdr:twoCellAnchor>
  <xdr:twoCellAnchor>
    <xdr:from>
      <xdr:col>3</xdr:col>
      <xdr:colOff>0</xdr:colOff>
      <xdr:row>36</xdr:row>
      <xdr:rowOff>0</xdr:rowOff>
    </xdr:from>
    <xdr:to>
      <xdr:col>4</xdr:col>
      <xdr:colOff>295275</xdr:colOff>
      <xdr:row>39</xdr:row>
      <xdr:rowOff>28575</xdr:rowOff>
    </xdr:to>
    <xdr:sp macro="" textlink="">
      <xdr:nvSpPr>
        <xdr:cNvPr id="6" name="CuadroTexto 5">
          <a:extLst>
            <a:ext uri="{FF2B5EF4-FFF2-40B4-BE49-F238E27FC236}">
              <a16:creationId xmlns:a16="http://schemas.microsoft.com/office/drawing/2014/main" id="{62E06720-1FE4-474B-926C-BDB699EBD213}"/>
            </a:ext>
          </a:extLst>
        </xdr:cNvPr>
        <xdr:cNvSpPr txBox="1"/>
      </xdr:nvSpPr>
      <xdr:spPr>
        <a:xfrm>
          <a:off x="5181600" y="499110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49</xdr:row>
      <xdr:rowOff>0</xdr:rowOff>
    </xdr:from>
    <xdr:to>
      <xdr:col>1</xdr:col>
      <xdr:colOff>1543050</xdr:colOff>
      <xdr:row>50</xdr:row>
      <xdr:rowOff>142874</xdr:rowOff>
    </xdr:to>
    <xdr:sp macro="" textlink="">
      <xdr:nvSpPr>
        <xdr:cNvPr id="4" name="CuadroTexto 3">
          <a:extLst>
            <a:ext uri="{FF2B5EF4-FFF2-40B4-BE49-F238E27FC236}">
              <a16:creationId xmlns:a16="http://schemas.microsoft.com/office/drawing/2014/main" id="{496631F8-1251-4449-92FD-0E86F385AAF0}"/>
            </a:ext>
          </a:extLst>
        </xdr:cNvPr>
        <xdr:cNvSpPr txBox="1"/>
      </xdr:nvSpPr>
      <xdr:spPr>
        <a:xfrm>
          <a:off x="619125" y="7667625"/>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1</xdr:col>
      <xdr:colOff>0</xdr:colOff>
      <xdr:row>0</xdr:row>
      <xdr:rowOff>0</xdr:rowOff>
    </xdr:from>
    <xdr:to>
      <xdr:col>1</xdr:col>
      <xdr:colOff>1876424</xdr:colOff>
      <xdr:row>1</xdr:row>
      <xdr:rowOff>114300</xdr:rowOff>
    </xdr:to>
    <xdr:pic>
      <xdr:nvPicPr>
        <xdr:cNvPr id="7" name="Imagen 6" descr="cha_ynluk">
          <a:extLst>
            <a:ext uri="{FF2B5EF4-FFF2-40B4-BE49-F238E27FC236}">
              <a16:creationId xmlns:a16="http://schemas.microsoft.com/office/drawing/2014/main" id="{90C911CD-AC95-49FE-B7DB-57AE9C58A83F}"/>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19125" y="0"/>
          <a:ext cx="1876424" cy="457200"/>
        </a:xfrm>
        <a:prstGeom prst="rect">
          <a:avLst/>
        </a:prstGeom>
        <a:noFill/>
        <a:ln>
          <a:noFill/>
        </a:ln>
      </xdr:spPr>
    </xdr:pic>
    <xdr:clientData/>
  </xdr:twoCellAnchor>
  <xdr:twoCellAnchor>
    <xdr:from>
      <xdr:col>2</xdr:col>
      <xdr:colOff>857250</xdr:colOff>
      <xdr:row>49</xdr:row>
      <xdr:rowOff>0</xdr:rowOff>
    </xdr:from>
    <xdr:to>
      <xdr:col>4</xdr:col>
      <xdr:colOff>28575</xdr:colOff>
      <xdr:row>50</xdr:row>
      <xdr:rowOff>104775</xdr:rowOff>
    </xdr:to>
    <xdr:sp macro="" textlink="">
      <xdr:nvSpPr>
        <xdr:cNvPr id="6" name="CuadroTexto 5">
          <a:extLst>
            <a:ext uri="{FF2B5EF4-FFF2-40B4-BE49-F238E27FC236}">
              <a16:creationId xmlns:a16="http://schemas.microsoft.com/office/drawing/2014/main" id="{8383E0B5-FC38-4C04-ACBD-73F8A3B6BA90}"/>
            </a:ext>
          </a:extLst>
        </xdr:cNvPr>
        <xdr:cNvSpPr txBox="1"/>
      </xdr:nvSpPr>
      <xdr:spPr>
        <a:xfrm>
          <a:off x="4705350" y="784860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0</xdr:colOff>
      <xdr:row>75</xdr:row>
      <xdr:rowOff>0</xdr:rowOff>
    </xdr:from>
    <xdr:to>
      <xdr:col>1</xdr:col>
      <xdr:colOff>1543050</xdr:colOff>
      <xdr:row>76</xdr:row>
      <xdr:rowOff>200024</xdr:rowOff>
    </xdr:to>
    <xdr:sp macro="" textlink="">
      <xdr:nvSpPr>
        <xdr:cNvPr id="4" name="CuadroTexto 3">
          <a:extLst>
            <a:ext uri="{FF2B5EF4-FFF2-40B4-BE49-F238E27FC236}">
              <a16:creationId xmlns:a16="http://schemas.microsoft.com/office/drawing/2014/main" id="{A2D404B4-D438-4733-A21F-BA8693825718}"/>
            </a:ext>
          </a:extLst>
        </xdr:cNvPr>
        <xdr:cNvSpPr txBox="1"/>
      </xdr:nvSpPr>
      <xdr:spPr>
        <a:xfrm>
          <a:off x="419100" y="8467725"/>
          <a:ext cx="1543050" cy="4952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1</xdr:col>
      <xdr:colOff>0</xdr:colOff>
      <xdr:row>0</xdr:row>
      <xdr:rowOff>0</xdr:rowOff>
    </xdr:from>
    <xdr:to>
      <xdr:col>1</xdr:col>
      <xdr:colOff>1876424</xdr:colOff>
      <xdr:row>1</xdr:row>
      <xdr:rowOff>104775</xdr:rowOff>
    </xdr:to>
    <xdr:pic>
      <xdr:nvPicPr>
        <xdr:cNvPr id="7" name="Imagen 6" descr="cha_ynluk">
          <a:extLst>
            <a:ext uri="{FF2B5EF4-FFF2-40B4-BE49-F238E27FC236}">
              <a16:creationId xmlns:a16="http://schemas.microsoft.com/office/drawing/2014/main" id="{3A28AAEE-BB27-4D6F-9427-E1A1F379D8C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19100" y="0"/>
          <a:ext cx="1876424" cy="457200"/>
        </a:xfrm>
        <a:prstGeom prst="rect">
          <a:avLst/>
        </a:prstGeom>
        <a:noFill/>
        <a:ln>
          <a:noFill/>
        </a:ln>
      </xdr:spPr>
    </xdr:pic>
    <xdr:clientData/>
  </xdr:twoCellAnchor>
  <xdr:twoCellAnchor>
    <xdr:from>
      <xdr:col>2</xdr:col>
      <xdr:colOff>0</xdr:colOff>
      <xdr:row>75</xdr:row>
      <xdr:rowOff>0</xdr:rowOff>
    </xdr:from>
    <xdr:to>
      <xdr:col>3</xdr:col>
      <xdr:colOff>295275</xdr:colOff>
      <xdr:row>76</xdr:row>
      <xdr:rowOff>95250</xdr:rowOff>
    </xdr:to>
    <xdr:sp macro="" textlink="">
      <xdr:nvSpPr>
        <xdr:cNvPr id="6" name="CuadroTexto 5">
          <a:extLst>
            <a:ext uri="{FF2B5EF4-FFF2-40B4-BE49-F238E27FC236}">
              <a16:creationId xmlns:a16="http://schemas.microsoft.com/office/drawing/2014/main" id="{8C4D34BA-70C8-4015-BE77-E871594BDA6D}"/>
            </a:ext>
          </a:extLst>
        </xdr:cNvPr>
        <xdr:cNvSpPr txBox="1"/>
      </xdr:nvSpPr>
      <xdr:spPr>
        <a:xfrm>
          <a:off x="3648075" y="814387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1</xdr:col>
      <xdr:colOff>0</xdr:colOff>
      <xdr:row>42</xdr:row>
      <xdr:rowOff>0</xdr:rowOff>
    </xdr:from>
    <xdr:to>
      <xdr:col>1</xdr:col>
      <xdr:colOff>1543050</xdr:colOff>
      <xdr:row>43</xdr:row>
      <xdr:rowOff>238124</xdr:rowOff>
    </xdr:to>
    <xdr:sp macro="" textlink="">
      <xdr:nvSpPr>
        <xdr:cNvPr id="4" name="CuadroTexto 3">
          <a:extLst>
            <a:ext uri="{FF2B5EF4-FFF2-40B4-BE49-F238E27FC236}">
              <a16:creationId xmlns:a16="http://schemas.microsoft.com/office/drawing/2014/main" id="{5C2AD87A-CAF9-4C74-ADF6-9BDEEDDAA577}"/>
            </a:ext>
          </a:extLst>
        </xdr:cNvPr>
        <xdr:cNvSpPr txBox="1"/>
      </xdr:nvSpPr>
      <xdr:spPr>
        <a:xfrm>
          <a:off x="533400" y="6743700"/>
          <a:ext cx="1543050" cy="5619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1</xdr:col>
      <xdr:colOff>0</xdr:colOff>
      <xdr:row>0</xdr:row>
      <xdr:rowOff>0</xdr:rowOff>
    </xdr:from>
    <xdr:to>
      <xdr:col>1</xdr:col>
      <xdr:colOff>1876424</xdr:colOff>
      <xdr:row>1</xdr:row>
      <xdr:rowOff>133350</xdr:rowOff>
    </xdr:to>
    <xdr:pic>
      <xdr:nvPicPr>
        <xdr:cNvPr id="7" name="Imagen 6" descr="cha_ynluk">
          <a:extLst>
            <a:ext uri="{FF2B5EF4-FFF2-40B4-BE49-F238E27FC236}">
              <a16:creationId xmlns:a16="http://schemas.microsoft.com/office/drawing/2014/main" id="{65693DAD-ECBF-4431-9796-17065EC2028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0"/>
          <a:ext cx="1876424" cy="457200"/>
        </a:xfrm>
        <a:prstGeom prst="rect">
          <a:avLst/>
        </a:prstGeom>
        <a:noFill/>
        <a:ln>
          <a:noFill/>
        </a:ln>
      </xdr:spPr>
    </xdr:pic>
    <xdr:clientData/>
  </xdr:twoCellAnchor>
  <xdr:twoCellAnchor>
    <xdr:from>
      <xdr:col>2</xdr:col>
      <xdr:colOff>733425</xdr:colOff>
      <xdr:row>41</xdr:row>
      <xdr:rowOff>295275</xdr:rowOff>
    </xdr:from>
    <xdr:to>
      <xdr:col>3</xdr:col>
      <xdr:colOff>1028700</xdr:colOff>
      <xdr:row>43</xdr:row>
      <xdr:rowOff>47625</xdr:rowOff>
    </xdr:to>
    <xdr:sp macro="" textlink="">
      <xdr:nvSpPr>
        <xdr:cNvPr id="8" name="CuadroTexto 7">
          <a:extLst>
            <a:ext uri="{FF2B5EF4-FFF2-40B4-BE49-F238E27FC236}">
              <a16:creationId xmlns:a16="http://schemas.microsoft.com/office/drawing/2014/main" id="{8B5AF157-E946-4257-B758-2AB35EFB9034}"/>
            </a:ext>
          </a:extLst>
        </xdr:cNvPr>
        <xdr:cNvSpPr txBox="1"/>
      </xdr:nvSpPr>
      <xdr:spPr>
        <a:xfrm>
          <a:off x="4495800" y="668655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95250</xdr:colOff>
      <xdr:row>31</xdr:row>
      <xdr:rowOff>0</xdr:rowOff>
    </xdr:from>
    <xdr:to>
      <xdr:col>1</xdr:col>
      <xdr:colOff>1638300</xdr:colOff>
      <xdr:row>32</xdr:row>
      <xdr:rowOff>266699</xdr:rowOff>
    </xdr:to>
    <xdr:sp macro="" textlink="">
      <xdr:nvSpPr>
        <xdr:cNvPr id="4" name="CuadroTexto 3">
          <a:extLst>
            <a:ext uri="{FF2B5EF4-FFF2-40B4-BE49-F238E27FC236}">
              <a16:creationId xmlns:a16="http://schemas.microsoft.com/office/drawing/2014/main" id="{1A55A7E9-2475-4033-A9B9-B840FD0821E3}"/>
            </a:ext>
          </a:extLst>
        </xdr:cNvPr>
        <xdr:cNvSpPr txBox="1"/>
      </xdr:nvSpPr>
      <xdr:spPr>
        <a:xfrm>
          <a:off x="628650" y="5095875"/>
          <a:ext cx="1543050" cy="6191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1</xdr:col>
      <xdr:colOff>0</xdr:colOff>
      <xdr:row>0</xdr:row>
      <xdr:rowOff>0</xdr:rowOff>
    </xdr:from>
    <xdr:to>
      <xdr:col>1</xdr:col>
      <xdr:colOff>1876424</xdr:colOff>
      <xdr:row>1</xdr:row>
      <xdr:rowOff>142875</xdr:rowOff>
    </xdr:to>
    <xdr:pic>
      <xdr:nvPicPr>
        <xdr:cNvPr id="7" name="Imagen 6" descr="cha_ynluk">
          <a:extLst>
            <a:ext uri="{FF2B5EF4-FFF2-40B4-BE49-F238E27FC236}">
              <a16:creationId xmlns:a16="http://schemas.microsoft.com/office/drawing/2014/main" id="{F7B98B53-A388-4F0D-810E-9CFBB2A433D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3400" y="0"/>
          <a:ext cx="1876424" cy="457200"/>
        </a:xfrm>
        <a:prstGeom prst="rect">
          <a:avLst/>
        </a:prstGeom>
        <a:noFill/>
        <a:ln>
          <a:noFill/>
        </a:ln>
      </xdr:spPr>
    </xdr:pic>
    <xdr:clientData/>
  </xdr:twoCellAnchor>
  <xdr:twoCellAnchor>
    <xdr:from>
      <xdr:col>2</xdr:col>
      <xdr:colOff>409575</xdr:colOff>
      <xdr:row>30</xdr:row>
      <xdr:rowOff>333375</xdr:rowOff>
    </xdr:from>
    <xdr:to>
      <xdr:col>3</xdr:col>
      <xdr:colOff>704850</xdr:colOff>
      <xdr:row>32</xdr:row>
      <xdr:rowOff>85725</xdr:rowOff>
    </xdr:to>
    <xdr:sp macro="" textlink="">
      <xdr:nvSpPr>
        <xdr:cNvPr id="6" name="CuadroTexto 5">
          <a:extLst>
            <a:ext uri="{FF2B5EF4-FFF2-40B4-BE49-F238E27FC236}">
              <a16:creationId xmlns:a16="http://schemas.microsoft.com/office/drawing/2014/main" id="{4BA474AB-7C5F-4B4F-B1CF-6DD9445E5539}"/>
            </a:ext>
          </a:extLst>
        </xdr:cNvPr>
        <xdr:cNvSpPr txBox="1"/>
      </xdr:nvSpPr>
      <xdr:spPr>
        <a:xfrm>
          <a:off x="4171950" y="519112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0</xdr:col>
      <xdr:colOff>885825</xdr:colOff>
      <xdr:row>25</xdr:row>
      <xdr:rowOff>0</xdr:rowOff>
    </xdr:from>
    <xdr:to>
      <xdr:col>2</xdr:col>
      <xdr:colOff>285750</xdr:colOff>
      <xdr:row>26</xdr:row>
      <xdr:rowOff>95250</xdr:rowOff>
    </xdr:to>
    <xdr:sp macro="" textlink="">
      <xdr:nvSpPr>
        <xdr:cNvPr id="2" name="CuadroTexto 1">
          <a:extLst>
            <a:ext uri="{FF2B5EF4-FFF2-40B4-BE49-F238E27FC236}">
              <a16:creationId xmlns:a16="http://schemas.microsoft.com/office/drawing/2014/main" id="{50344AF9-ECE9-4BA2-9834-C255B96BEA69}"/>
            </a:ext>
          </a:extLst>
        </xdr:cNvPr>
        <xdr:cNvSpPr txBox="1"/>
      </xdr:nvSpPr>
      <xdr:spPr>
        <a:xfrm>
          <a:off x="885825" y="4486275"/>
          <a:ext cx="1543050" cy="4857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0</xdr:col>
      <xdr:colOff>85725</xdr:colOff>
      <xdr:row>0</xdr:row>
      <xdr:rowOff>47625</xdr:rowOff>
    </xdr:from>
    <xdr:to>
      <xdr:col>1</xdr:col>
      <xdr:colOff>523874</xdr:colOff>
      <xdr:row>1</xdr:row>
      <xdr:rowOff>152400</xdr:rowOff>
    </xdr:to>
    <xdr:pic>
      <xdr:nvPicPr>
        <xdr:cNvPr id="3" name="Imagen 2" descr="cha_ynluk">
          <a:extLst>
            <a:ext uri="{FF2B5EF4-FFF2-40B4-BE49-F238E27FC236}">
              <a16:creationId xmlns:a16="http://schemas.microsoft.com/office/drawing/2014/main" id="{79E2D331-3AB3-454F-B4EA-9B727CAD0466}"/>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47625"/>
          <a:ext cx="1876424" cy="457200"/>
        </a:xfrm>
        <a:prstGeom prst="rect">
          <a:avLst/>
        </a:prstGeom>
        <a:noFill/>
        <a:ln>
          <a:noFill/>
        </a:ln>
      </xdr:spPr>
    </xdr:pic>
    <xdr:clientData/>
  </xdr:twoCellAnchor>
  <xdr:twoCellAnchor>
    <xdr:from>
      <xdr:col>10</xdr:col>
      <xdr:colOff>0</xdr:colOff>
      <xdr:row>25</xdr:row>
      <xdr:rowOff>0</xdr:rowOff>
    </xdr:from>
    <xdr:to>
      <xdr:col>12</xdr:col>
      <xdr:colOff>628650</xdr:colOff>
      <xdr:row>26</xdr:row>
      <xdr:rowOff>66675</xdr:rowOff>
    </xdr:to>
    <xdr:sp macro="" textlink="">
      <xdr:nvSpPr>
        <xdr:cNvPr id="4" name="CuadroTexto 3">
          <a:extLst>
            <a:ext uri="{FF2B5EF4-FFF2-40B4-BE49-F238E27FC236}">
              <a16:creationId xmlns:a16="http://schemas.microsoft.com/office/drawing/2014/main" id="{F20CEA2E-90B9-4E31-B4D2-317A9A371AB8}"/>
            </a:ext>
          </a:extLst>
        </xdr:cNvPr>
        <xdr:cNvSpPr txBox="1"/>
      </xdr:nvSpPr>
      <xdr:spPr>
        <a:xfrm>
          <a:off x="7572375" y="448627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2</xdr:col>
      <xdr:colOff>200025</xdr:colOff>
      <xdr:row>13</xdr:row>
      <xdr:rowOff>15875</xdr:rowOff>
    </xdr:from>
    <xdr:to>
      <xdr:col>5</xdr:col>
      <xdr:colOff>657225</xdr:colOff>
      <xdr:row>14</xdr:row>
      <xdr:rowOff>98425</xdr:rowOff>
    </xdr:to>
    <xdr:sp macro="" textlink="">
      <xdr:nvSpPr>
        <xdr:cNvPr id="8193" name="Text Box 1">
          <a:extLst>
            <a:ext uri="{FF2B5EF4-FFF2-40B4-BE49-F238E27FC236}">
              <a16:creationId xmlns:a16="http://schemas.microsoft.com/office/drawing/2014/main" id="{00000000-0008-0000-0500-000001200000}"/>
            </a:ext>
          </a:extLst>
        </xdr:cNvPr>
        <xdr:cNvSpPr txBox="1">
          <a:spLocks noChangeArrowheads="1"/>
        </xdr:cNvSpPr>
      </xdr:nvSpPr>
      <xdr:spPr bwMode="auto">
        <a:xfrm>
          <a:off x="1660525" y="1958975"/>
          <a:ext cx="3073400" cy="222250"/>
        </a:xfrm>
        <a:prstGeom prst="rect">
          <a:avLst/>
        </a:prstGeom>
        <a:gradFill rotWithShape="1">
          <a:gsLst>
            <a:gs pos="0">
              <a:srgbClr val="FFFFFF"/>
            </a:gs>
            <a:gs pos="100000">
              <a:srgbClr val="FFFFFF">
                <a:gamma/>
                <a:shade val="46275"/>
                <a:invGamma/>
              </a:srgbClr>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twoCellAnchor>
    <xdr:from>
      <xdr:col>2</xdr:col>
      <xdr:colOff>609600</xdr:colOff>
      <xdr:row>25</xdr:row>
      <xdr:rowOff>0</xdr:rowOff>
    </xdr:from>
    <xdr:to>
      <xdr:col>7</xdr:col>
      <xdr:colOff>409575</xdr:colOff>
      <xdr:row>25</xdr:row>
      <xdr:rowOff>0</xdr:rowOff>
    </xdr:to>
    <xdr:sp macro="" textlink="">
      <xdr:nvSpPr>
        <xdr:cNvPr id="8195" name="Text Box 3">
          <a:extLst>
            <a:ext uri="{FF2B5EF4-FFF2-40B4-BE49-F238E27FC236}">
              <a16:creationId xmlns:a16="http://schemas.microsoft.com/office/drawing/2014/main" id="{00000000-0008-0000-0500-000003200000}"/>
            </a:ext>
          </a:extLst>
        </xdr:cNvPr>
        <xdr:cNvSpPr txBox="1">
          <a:spLocks noChangeArrowheads="1"/>
        </xdr:cNvSpPr>
      </xdr:nvSpPr>
      <xdr:spPr bwMode="auto">
        <a:xfrm>
          <a:off x="2076450" y="3476625"/>
          <a:ext cx="3571875" cy="0"/>
        </a:xfrm>
        <a:prstGeom prst="rect">
          <a:avLst/>
        </a:prstGeom>
        <a:gradFill rotWithShape="1">
          <a:gsLst>
            <a:gs pos="0">
              <a:srgbClr val="FFFFFF"/>
            </a:gs>
            <a:gs pos="100000">
              <a:srgbClr val="969696"/>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twoCellAnchor>
    <xdr:from>
      <xdr:col>3</xdr:col>
      <xdr:colOff>514350</xdr:colOff>
      <xdr:row>25</xdr:row>
      <xdr:rowOff>0</xdr:rowOff>
    </xdr:from>
    <xdr:to>
      <xdr:col>7</xdr:col>
      <xdr:colOff>152400</xdr:colOff>
      <xdr:row>25</xdr:row>
      <xdr:rowOff>0</xdr:rowOff>
    </xdr:to>
    <xdr:sp macro="" textlink="">
      <xdr:nvSpPr>
        <xdr:cNvPr id="8196" name="Text Box 4">
          <a:extLst>
            <a:ext uri="{FF2B5EF4-FFF2-40B4-BE49-F238E27FC236}">
              <a16:creationId xmlns:a16="http://schemas.microsoft.com/office/drawing/2014/main" id="{00000000-0008-0000-0500-000004200000}"/>
            </a:ext>
          </a:extLst>
        </xdr:cNvPr>
        <xdr:cNvSpPr txBox="1">
          <a:spLocks noChangeArrowheads="1"/>
        </xdr:cNvSpPr>
      </xdr:nvSpPr>
      <xdr:spPr bwMode="auto">
        <a:xfrm>
          <a:off x="2752725" y="3476625"/>
          <a:ext cx="2638425" cy="0"/>
        </a:xfrm>
        <a:prstGeom prst="rect">
          <a:avLst/>
        </a:prstGeom>
        <a:gradFill rotWithShape="1">
          <a:gsLst>
            <a:gs pos="0">
              <a:srgbClr val="FFFFFF"/>
            </a:gs>
            <a:gs pos="100000">
              <a:srgbClr val="969696"/>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twoCellAnchor>
    <xdr:from>
      <xdr:col>1</xdr:col>
      <xdr:colOff>0</xdr:colOff>
      <xdr:row>24</xdr:row>
      <xdr:rowOff>0</xdr:rowOff>
    </xdr:from>
    <xdr:to>
      <xdr:col>2</xdr:col>
      <xdr:colOff>676275</xdr:colOff>
      <xdr:row>25</xdr:row>
      <xdr:rowOff>257174</xdr:rowOff>
    </xdr:to>
    <xdr:sp macro="" textlink="">
      <xdr:nvSpPr>
        <xdr:cNvPr id="7" name="CuadroTexto 6">
          <a:extLst>
            <a:ext uri="{FF2B5EF4-FFF2-40B4-BE49-F238E27FC236}">
              <a16:creationId xmlns:a16="http://schemas.microsoft.com/office/drawing/2014/main" id="{48DA771E-C579-42BE-9D92-8F6E2D5AAB65}"/>
            </a:ext>
          </a:extLst>
        </xdr:cNvPr>
        <xdr:cNvSpPr txBox="1"/>
      </xdr:nvSpPr>
      <xdr:spPr>
        <a:xfrm>
          <a:off x="600075" y="3990975"/>
          <a:ext cx="1543050" cy="6191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xdr:from>
      <xdr:col>3</xdr:col>
      <xdr:colOff>352425</xdr:colOff>
      <xdr:row>23</xdr:row>
      <xdr:rowOff>133350</xdr:rowOff>
    </xdr:from>
    <xdr:to>
      <xdr:col>6</xdr:col>
      <xdr:colOff>190500</xdr:colOff>
      <xdr:row>25</xdr:row>
      <xdr:rowOff>180975</xdr:rowOff>
    </xdr:to>
    <xdr:sp macro="" textlink="">
      <xdr:nvSpPr>
        <xdr:cNvPr id="2" name="Rectángulo 1">
          <a:extLst>
            <a:ext uri="{FF2B5EF4-FFF2-40B4-BE49-F238E27FC236}">
              <a16:creationId xmlns:a16="http://schemas.microsoft.com/office/drawing/2014/main" id="{2A93A46F-D48A-45E1-B0E4-47EFE5F45291}"/>
            </a:ext>
          </a:extLst>
        </xdr:cNvPr>
        <xdr:cNvSpPr/>
      </xdr:nvSpPr>
      <xdr:spPr>
        <a:xfrm>
          <a:off x="2590800" y="3762375"/>
          <a:ext cx="2428875" cy="771525"/>
        </a:xfrm>
        <a:prstGeom prst="rect">
          <a:avLst/>
        </a:prstGeom>
        <a:solidFill>
          <a:schemeClr val="bg1"/>
        </a:solidFill>
        <a:ln>
          <a:no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lang="es-PY" sz="1100"/>
        </a:p>
      </xdr:txBody>
    </xdr:sp>
    <xdr:clientData/>
  </xdr:twoCellAnchor>
  <xdr:twoCellAnchor editAs="oneCell">
    <xdr:from>
      <xdr:col>0</xdr:col>
      <xdr:colOff>85725</xdr:colOff>
      <xdr:row>0</xdr:row>
      <xdr:rowOff>28575</xdr:rowOff>
    </xdr:from>
    <xdr:to>
      <xdr:col>2</xdr:col>
      <xdr:colOff>533399</xdr:colOff>
      <xdr:row>1</xdr:row>
      <xdr:rowOff>142875</xdr:rowOff>
    </xdr:to>
    <xdr:pic>
      <xdr:nvPicPr>
        <xdr:cNvPr id="12" name="Imagen 11" descr="cha_ynluk">
          <a:extLst>
            <a:ext uri="{FF2B5EF4-FFF2-40B4-BE49-F238E27FC236}">
              <a16:creationId xmlns:a16="http://schemas.microsoft.com/office/drawing/2014/main" id="{B188E041-0FB2-476F-A779-E50C9F130C5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5725" y="28575"/>
          <a:ext cx="1876424" cy="457200"/>
        </a:xfrm>
        <a:prstGeom prst="rect">
          <a:avLst/>
        </a:prstGeom>
        <a:noFill/>
        <a:ln>
          <a:noFill/>
        </a:ln>
      </xdr:spPr>
    </xdr:pic>
    <xdr:clientData/>
  </xdr:twoCellAnchor>
  <xdr:twoCellAnchor>
    <xdr:from>
      <xdr:col>7</xdr:col>
      <xdr:colOff>0</xdr:colOff>
      <xdr:row>24</xdr:row>
      <xdr:rowOff>0</xdr:rowOff>
    </xdr:from>
    <xdr:to>
      <xdr:col>8</xdr:col>
      <xdr:colOff>190500</xdr:colOff>
      <xdr:row>25</xdr:row>
      <xdr:rowOff>95250</xdr:rowOff>
    </xdr:to>
    <xdr:sp macro="" textlink="">
      <xdr:nvSpPr>
        <xdr:cNvPr id="10" name="CuadroTexto 9">
          <a:extLst>
            <a:ext uri="{FF2B5EF4-FFF2-40B4-BE49-F238E27FC236}">
              <a16:creationId xmlns:a16="http://schemas.microsoft.com/office/drawing/2014/main" id="{41A1F6DE-BC1E-4786-BC96-D33DE726310B}"/>
            </a:ext>
          </a:extLst>
        </xdr:cNvPr>
        <xdr:cNvSpPr txBox="1"/>
      </xdr:nvSpPr>
      <xdr:spPr>
        <a:xfrm>
          <a:off x="5172075" y="407670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1</xdr:col>
      <xdr:colOff>409575</xdr:colOff>
      <xdr:row>14</xdr:row>
      <xdr:rowOff>114300</xdr:rowOff>
    </xdr:from>
    <xdr:to>
      <xdr:col>10</xdr:col>
      <xdr:colOff>352425</xdr:colOff>
      <xdr:row>18</xdr:row>
      <xdr:rowOff>28575</xdr:rowOff>
    </xdr:to>
    <xdr:sp macro="" textlink="">
      <xdr:nvSpPr>
        <xdr:cNvPr id="9217" name="Text Box 1">
          <a:extLst>
            <a:ext uri="{FF2B5EF4-FFF2-40B4-BE49-F238E27FC236}">
              <a16:creationId xmlns:a16="http://schemas.microsoft.com/office/drawing/2014/main" id="{00000000-0008-0000-0600-000001240000}"/>
            </a:ext>
          </a:extLst>
        </xdr:cNvPr>
        <xdr:cNvSpPr txBox="1">
          <a:spLocks noChangeArrowheads="1"/>
        </xdr:cNvSpPr>
      </xdr:nvSpPr>
      <xdr:spPr bwMode="auto">
        <a:xfrm>
          <a:off x="2105025" y="2209800"/>
          <a:ext cx="4895850" cy="447675"/>
        </a:xfrm>
        <a:prstGeom prst="rect">
          <a:avLst/>
        </a:prstGeom>
        <a:gradFill rotWithShape="1">
          <a:gsLst>
            <a:gs pos="0">
              <a:srgbClr val="FFFFFF"/>
            </a:gs>
            <a:gs pos="100000">
              <a:srgbClr val="969696"/>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twoCellAnchor>
    <xdr:from>
      <xdr:col>0</xdr:col>
      <xdr:colOff>57150</xdr:colOff>
      <xdr:row>23</xdr:row>
      <xdr:rowOff>0</xdr:rowOff>
    </xdr:from>
    <xdr:to>
      <xdr:col>0</xdr:col>
      <xdr:colOff>1600200</xdr:colOff>
      <xdr:row>24</xdr:row>
      <xdr:rowOff>276224</xdr:rowOff>
    </xdr:to>
    <xdr:sp macro="" textlink="">
      <xdr:nvSpPr>
        <xdr:cNvPr id="5" name="CuadroTexto 4">
          <a:extLst>
            <a:ext uri="{FF2B5EF4-FFF2-40B4-BE49-F238E27FC236}">
              <a16:creationId xmlns:a16="http://schemas.microsoft.com/office/drawing/2014/main" id="{48F2E9B8-69CA-4847-8BE6-EEA8C2CE55B2}"/>
            </a:ext>
          </a:extLst>
        </xdr:cNvPr>
        <xdr:cNvSpPr txBox="1"/>
      </xdr:nvSpPr>
      <xdr:spPr>
        <a:xfrm>
          <a:off x="57150" y="3905250"/>
          <a:ext cx="1543050" cy="657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0</xdr:col>
      <xdr:colOff>76200</xdr:colOff>
      <xdr:row>0</xdr:row>
      <xdr:rowOff>28575</xdr:rowOff>
    </xdr:from>
    <xdr:to>
      <xdr:col>1</xdr:col>
      <xdr:colOff>342899</xdr:colOff>
      <xdr:row>1</xdr:row>
      <xdr:rowOff>152400</xdr:rowOff>
    </xdr:to>
    <xdr:pic>
      <xdr:nvPicPr>
        <xdr:cNvPr id="8" name="Imagen 7" descr="cha_ynluk">
          <a:extLst>
            <a:ext uri="{FF2B5EF4-FFF2-40B4-BE49-F238E27FC236}">
              <a16:creationId xmlns:a16="http://schemas.microsoft.com/office/drawing/2014/main" id="{92452613-EC76-449E-B134-A9A6B65BA9F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28575"/>
          <a:ext cx="1876424" cy="457200"/>
        </a:xfrm>
        <a:prstGeom prst="rect">
          <a:avLst/>
        </a:prstGeom>
        <a:noFill/>
        <a:ln>
          <a:noFill/>
        </a:ln>
      </xdr:spPr>
    </xdr:pic>
    <xdr:clientData/>
  </xdr:twoCellAnchor>
  <xdr:twoCellAnchor>
    <xdr:from>
      <xdr:col>9</xdr:col>
      <xdr:colOff>0</xdr:colOff>
      <xdr:row>23</xdr:row>
      <xdr:rowOff>0</xdr:rowOff>
    </xdr:from>
    <xdr:to>
      <xdr:col>11</xdr:col>
      <xdr:colOff>381000</xdr:colOff>
      <xdr:row>24</xdr:row>
      <xdr:rowOff>76200</xdr:rowOff>
    </xdr:to>
    <xdr:sp macro="" textlink="">
      <xdr:nvSpPr>
        <xdr:cNvPr id="7" name="CuadroTexto 6">
          <a:extLst>
            <a:ext uri="{FF2B5EF4-FFF2-40B4-BE49-F238E27FC236}">
              <a16:creationId xmlns:a16="http://schemas.microsoft.com/office/drawing/2014/main" id="{22DC8BFD-A719-49C1-84B1-86EC3392E6A7}"/>
            </a:ext>
          </a:extLst>
        </xdr:cNvPr>
        <xdr:cNvSpPr txBox="1"/>
      </xdr:nvSpPr>
      <xdr:spPr>
        <a:xfrm>
          <a:off x="5915025" y="403860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0</xdr:col>
      <xdr:colOff>1495425</xdr:colOff>
      <xdr:row>13</xdr:row>
      <xdr:rowOff>66675</xdr:rowOff>
    </xdr:from>
    <xdr:to>
      <xdr:col>5</xdr:col>
      <xdr:colOff>771525</xdr:colOff>
      <xdr:row>16</xdr:row>
      <xdr:rowOff>114300</xdr:rowOff>
    </xdr:to>
    <xdr:sp macro="" textlink="">
      <xdr:nvSpPr>
        <xdr:cNvPr id="10241" name="Text Box 1">
          <a:extLst>
            <a:ext uri="{FF2B5EF4-FFF2-40B4-BE49-F238E27FC236}">
              <a16:creationId xmlns:a16="http://schemas.microsoft.com/office/drawing/2014/main" id="{00000000-0008-0000-0700-000001280000}"/>
            </a:ext>
          </a:extLst>
        </xdr:cNvPr>
        <xdr:cNvSpPr txBox="1">
          <a:spLocks noChangeArrowheads="1"/>
        </xdr:cNvSpPr>
      </xdr:nvSpPr>
      <xdr:spPr bwMode="auto">
        <a:xfrm>
          <a:off x="1495425" y="1914525"/>
          <a:ext cx="4295775" cy="447675"/>
        </a:xfrm>
        <a:prstGeom prst="rect">
          <a:avLst/>
        </a:prstGeom>
        <a:gradFill rotWithShape="1">
          <a:gsLst>
            <a:gs pos="0">
              <a:srgbClr val="FFFFFF"/>
            </a:gs>
            <a:gs pos="100000">
              <a:srgbClr val="969696"/>
            </a:gs>
          </a:gsLst>
          <a:path path="shape">
            <a:fillToRect l="50000" t="50000" r="50000" b="50000"/>
          </a:path>
        </a:gradFill>
        <a:ln w="9525">
          <a:noFill/>
          <a:miter lim="800000"/>
          <a:headEnd/>
          <a:tailEnd/>
        </a:ln>
      </xdr:spPr>
      <xdr:txBody>
        <a:bodyPr vertOverflow="clip" wrap="square" lIns="36576" tIns="32004" rIns="36576" bIns="32004" anchor="ctr" upright="1"/>
        <a:lstStyle/>
        <a:p>
          <a:pPr algn="ctr" rtl="1">
            <a:defRPr sz="1000"/>
          </a:pPr>
          <a:r>
            <a:rPr lang="en-US" sz="1200" b="0" i="0" strike="noStrike">
              <a:solidFill>
                <a:srgbClr val="000000"/>
              </a:solidFill>
              <a:latin typeface="Elephant"/>
            </a:rPr>
            <a:t>NO APLICABLE</a:t>
          </a:r>
        </a:p>
      </xdr:txBody>
    </xdr:sp>
    <xdr:clientData/>
  </xdr:twoCellAnchor>
  <xdr:twoCellAnchor>
    <xdr:from>
      <xdr:col>0</xdr:col>
      <xdr:colOff>0</xdr:colOff>
      <xdr:row>26</xdr:row>
      <xdr:rowOff>0</xdr:rowOff>
    </xdr:from>
    <xdr:to>
      <xdr:col>0</xdr:col>
      <xdr:colOff>1543050</xdr:colOff>
      <xdr:row>27</xdr:row>
      <xdr:rowOff>304799</xdr:rowOff>
    </xdr:to>
    <xdr:sp macro="" textlink="">
      <xdr:nvSpPr>
        <xdr:cNvPr id="5" name="CuadroTexto 4">
          <a:extLst>
            <a:ext uri="{FF2B5EF4-FFF2-40B4-BE49-F238E27FC236}">
              <a16:creationId xmlns:a16="http://schemas.microsoft.com/office/drawing/2014/main" id="{B224FCAA-0A89-4022-9BFC-96C7D865EA9D}"/>
            </a:ext>
          </a:extLst>
        </xdr:cNvPr>
        <xdr:cNvSpPr txBox="1"/>
      </xdr:nvSpPr>
      <xdr:spPr>
        <a:xfrm>
          <a:off x="0" y="4219575"/>
          <a:ext cx="1543050" cy="6572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0</xdr:col>
      <xdr:colOff>0</xdr:colOff>
      <xdr:row>0</xdr:row>
      <xdr:rowOff>0</xdr:rowOff>
    </xdr:from>
    <xdr:to>
      <xdr:col>1</xdr:col>
      <xdr:colOff>285749</xdr:colOff>
      <xdr:row>1</xdr:row>
      <xdr:rowOff>114300</xdr:rowOff>
    </xdr:to>
    <xdr:pic>
      <xdr:nvPicPr>
        <xdr:cNvPr id="8" name="Imagen 7" descr="cha_ynluk">
          <a:extLst>
            <a:ext uri="{FF2B5EF4-FFF2-40B4-BE49-F238E27FC236}">
              <a16:creationId xmlns:a16="http://schemas.microsoft.com/office/drawing/2014/main" id="{8C2D9383-A31F-4A2E-A10B-9964F3C4B8C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76424" cy="457200"/>
        </a:xfrm>
        <a:prstGeom prst="rect">
          <a:avLst/>
        </a:prstGeom>
        <a:noFill/>
        <a:ln>
          <a:noFill/>
        </a:ln>
      </xdr:spPr>
    </xdr:pic>
    <xdr:clientData/>
  </xdr:twoCellAnchor>
  <xdr:twoCellAnchor>
    <xdr:from>
      <xdr:col>4</xdr:col>
      <xdr:colOff>0</xdr:colOff>
      <xdr:row>26</xdr:row>
      <xdr:rowOff>0</xdr:rowOff>
    </xdr:from>
    <xdr:to>
      <xdr:col>5</xdr:col>
      <xdr:colOff>285750</xdr:colOff>
      <xdr:row>27</xdr:row>
      <xdr:rowOff>76200</xdr:rowOff>
    </xdr:to>
    <xdr:sp macro="" textlink="">
      <xdr:nvSpPr>
        <xdr:cNvPr id="7" name="CuadroTexto 6">
          <a:extLst>
            <a:ext uri="{FF2B5EF4-FFF2-40B4-BE49-F238E27FC236}">
              <a16:creationId xmlns:a16="http://schemas.microsoft.com/office/drawing/2014/main" id="{349046F9-7C2B-40E4-BAB3-ECBB71CEE92F}"/>
            </a:ext>
          </a:extLst>
        </xdr:cNvPr>
        <xdr:cNvSpPr txBox="1"/>
      </xdr:nvSpPr>
      <xdr:spPr>
        <a:xfrm>
          <a:off x="3838575" y="424815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0</xdr:col>
      <xdr:colOff>0</xdr:colOff>
      <xdr:row>19</xdr:row>
      <xdr:rowOff>0</xdr:rowOff>
    </xdr:from>
    <xdr:to>
      <xdr:col>1</xdr:col>
      <xdr:colOff>419100</xdr:colOff>
      <xdr:row>20</xdr:row>
      <xdr:rowOff>342899</xdr:rowOff>
    </xdr:to>
    <xdr:sp macro="" textlink="">
      <xdr:nvSpPr>
        <xdr:cNvPr id="4" name="CuadroTexto 3">
          <a:extLst>
            <a:ext uri="{FF2B5EF4-FFF2-40B4-BE49-F238E27FC236}">
              <a16:creationId xmlns:a16="http://schemas.microsoft.com/office/drawing/2014/main" id="{269F2269-5B46-4235-8FC2-49478D0D10F3}"/>
            </a:ext>
          </a:extLst>
        </xdr:cNvPr>
        <xdr:cNvSpPr txBox="1"/>
      </xdr:nvSpPr>
      <xdr:spPr>
        <a:xfrm>
          <a:off x="0" y="3552825"/>
          <a:ext cx="1543050" cy="6857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0</xdr:col>
      <xdr:colOff>0</xdr:colOff>
      <xdr:row>0</xdr:row>
      <xdr:rowOff>0</xdr:rowOff>
    </xdr:from>
    <xdr:to>
      <xdr:col>2</xdr:col>
      <xdr:colOff>238124</xdr:colOff>
      <xdr:row>1</xdr:row>
      <xdr:rowOff>114300</xdr:rowOff>
    </xdr:to>
    <xdr:pic>
      <xdr:nvPicPr>
        <xdr:cNvPr id="7" name="Imagen 6" descr="cha_ynluk">
          <a:extLst>
            <a:ext uri="{FF2B5EF4-FFF2-40B4-BE49-F238E27FC236}">
              <a16:creationId xmlns:a16="http://schemas.microsoft.com/office/drawing/2014/main" id="{CE656072-4BD9-4FB9-AAD8-F5460FFF52C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76424" cy="457200"/>
        </a:xfrm>
        <a:prstGeom prst="rect">
          <a:avLst/>
        </a:prstGeom>
        <a:noFill/>
        <a:ln>
          <a:noFill/>
        </a:ln>
      </xdr:spPr>
    </xdr:pic>
    <xdr:clientData/>
  </xdr:twoCellAnchor>
  <xdr:twoCellAnchor>
    <xdr:from>
      <xdr:col>5</xdr:col>
      <xdr:colOff>0</xdr:colOff>
      <xdr:row>19</xdr:row>
      <xdr:rowOff>0</xdr:rowOff>
    </xdr:from>
    <xdr:to>
      <xdr:col>6</xdr:col>
      <xdr:colOff>228203</xdr:colOff>
      <xdr:row>20</xdr:row>
      <xdr:rowOff>90090</xdr:rowOff>
    </xdr:to>
    <xdr:sp macro="" textlink="">
      <xdr:nvSpPr>
        <xdr:cNvPr id="6" name="CuadroTexto 5">
          <a:extLst>
            <a:ext uri="{FF2B5EF4-FFF2-40B4-BE49-F238E27FC236}">
              <a16:creationId xmlns:a16="http://schemas.microsoft.com/office/drawing/2014/main" id="{36FD5554-6688-45F8-BE0D-5DB5F63F24CE}"/>
            </a:ext>
          </a:extLst>
        </xdr:cNvPr>
        <xdr:cNvSpPr txBox="1"/>
      </xdr:nvSpPr>
      <xdr:spPr>
        <a:xfrm>
          <a:off x="4395391" y="3542109"/>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2</xdr:col>
      <xdr:colOff>0</xdr:colOff>
      <xdr:row>42</xdr:row>
      <xdr:rowOff>0</xdr:rowOff>
    </xdr:from>
    <xdr:to>
      <xdr:col>2</xdr:col>
      <xdr:colOff>1543050</xdr:colOff>
      <xdr:row>45</xdr:row>
      <xdr:rowOff>28574</xdr:rowOff>
    </xdr:to>
    <xdr:sp macro="" textlink="">
      <xdr:nvSpPr>
        <xdr:cNvPr id="4" name="CuadroTexto 3">
          <a:extLst>
            <a:ext uri="{FF2B5EF4-FFF2-40B4-BE49-F238E27FC236}">
              <a16:creationId xmlns:a16="http://schemas.microsoft.com/office/drawing/2014/main" id="{54EDE0E9-F087-4EB0-A53C-AA163F301F21}"/>
            </a:ext>
          </a:extLst>
        </xdr:cNvPr>
        <xdr:cNvSpPr txBox="1"/>
      </xdr:nvSpPr>
      <xdr:spPr>
        <a:xfrm>
          <a:off x="390525" y="6505575"/>
          <a:ext cx="1543050" cy="714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1</xdr:col>
      <xdr:colOff>0</xdr:colOff>
      <xdr:row>0</xdr:row>
      <xdr:rowOff>0</xdr:rowOff>
    </xdr:from>
    <xdr:to>
      <xdr:col>2</xdr:col>
      <xdr:colOff>1724024</xdr:colOff>
      <xdr:row>1</xdr:row>
      <xdr:rowOff>114300</xdr:rowOff>
    </xdr:to>
    <xdr:pic>
      <xdr:nvPicPr>
        <xdr:cNvPr id="7" name="Imagen 6" descr="cha_ynluk">
          <a:extLst>
            <a:ext uri="{FF2B5EF4-FFF2-40B4-BE49-F238E27FC236}">
              <a16:creationId xmlns:a16="http://schemas.microsoft.com/office/drawing/2014/main" id="{9F9D2B7B-D3EB-44C0-91CD-439DFA6A99A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38125" y="0"/>
          <a:ext cx="1876424" cy="457200"/>
        </a:xfrm>
        <a:prstGeom prst="rect">
          <a:avLst/>
        </a:prstGeom>
        <a:noFill/>
        <a:ln>
          <a:noFill/>
        </a:ln>
      </xdr:spPr>
    </xdr:pic>
    <xdr:clientData/>
  </xdr:twoCellAnchor>
  <xdr:twoCellAnchor>
    <xdr:from>
      <xdr:col>5</xdr:col>
      <xdr:colOff>0</xdr:colOff>
      <xdr:row>42</xdr:row>
      <xdr:rowOff>0</xdr:rowOff>
    </xdr:from>
    <xdr:to>
      <xdr:col>6</xdr:col>
      <xdr:colOff>595313</xdr:colOff>
      <xdr:row>43</xdr:row>
      <xdr:rowOff>88106</xdr:rowOff>
    </xdr:to>
    <xdr:sp macro="" textlink="">
      <xdr:nvSpPr>
        <xdr:cNvPr id="6" name="CuadroTexto 5">
          <a:extLst>
            <a:ext uri="{FF2B5EF4-FFF2-40B4-BE49-F238E27FC236}">
              <a16:creationId xmlns:a16="http://schemas.microsoft.com/office/drawing/2014/main" id="{E5C08E90-D940-413A-A3A5-2EAF609B2CDD}"/>
            </a:ext>
          </a:extLst>
        </xdr:cNvPr>
        <xdr:cNvSpPr txBox="1"/>
      </xdr:nvSpPr>
      <xdr:spPr>
        <a:xfrm>
          <a:off x="5703094" y="6869906"/>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xdr:col>
      <xdr:colOff>0</xdr:colOff>
      <xdr:row>101</xdr:row>
      <xdr:rowOff>219075</xdr:rowOff>
    </xdr:from>
    <xdr:to>
      <xdr:col>1</xdr:col>
      <xdr:colOff>1543050</xdr:colOff>
      <xdr:row>103</xdr:row>
      <xdr:rowOff>180975</xdr:rowOff>
    </xdr:to>
    <xdr:sp macro="" textlink="">
      <xdr:nvSpPr>
        <xdr:cNvPr id="4" name="CuadroTexto 3">
          <a:extLst>
            <a:ext uri="{FF2B5EF4-FFF2-40B4-BE49-F238E27FC236}">
              <a16:creationId xmlns:a16="http://schemas.microsoft.com/office/drawing/2014/main" id="{AA11FEEA-B969-4491-A704-2B4D93340BB8}"/>
            </a:ext>
          </a:extLst>
        </xdr:cNvPr>
        <xdr:cNvSpPr txBox="1"/>
      </xdr:nvSpPr>
      <xdr:spPr>
        <a:xfrm>
          <a:off x="257175" y="9886950"/>
          <a:ext cx="1543050"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1</xdr:col>
      <xdr:colOff>0</xdr:colOff>
      <xdr:row>0</xdr:row>
      <xdr:rowOff>0</xdr:rowOff>
    </xdr:from>
    <xdr:to>
      <xdr:col>1</xdr:col>
      <xdr:colOff>1876424</xdr:colOff>
      <xdr:row>1</xdr:row>
      <xdr:rowOff>161925</xdr:rowOff>
    </xdr:to>
    <xdr:pic>
      <xdr:nvPicPr>
        <xdr:cNvPr id="9" name="Imagen 8" descr="cha_ynluk">
          <a:extLst>
            <a:ext uri="{FF2B5EF4-FFF2-40B4-BE49-F238E27FC236}">
              <a16:creationId xmlns:a16="http://schemas.microsoft.com/office/drawing/2014/main" id="{EFA3DDD0-9812-4370-979D-E7FD6FC7ACE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57175" y="0"/>
          <a:ext cx="1876424" cy="457200"/>
        </a:xfrm>
        <a:prstGeom prst="rect">
          <a:avLst/>
        </a:prstGeom>
        <a:noFill/>
        <a:ln>
          <a:noFill/>
        </a:ln>
      </xdr:spPr>
    </xdr:pic>
    <xdr:clientData/>
  </xdr:twoCellAnchor>
  <xdr:twoCellAnchor>
    <xdr:from>
      <xdr:col>5</xdr:col>
      <xdr:colOff>0</xdr:colOff>
      <xdr:row>102</xdr:row>
      <xdr:rowOff>0</xdr:rowOff>
    </xdr:from>
    <xdr:to>
      <xdr:col>6</xdr:col>
      <xdr:colOff>560917</xdr:colOff>
      <xdr:row>103</xdr:row>
      <xdr:rowOff>171450</xdr:rowOff>
    </xdr:to>
    <xdr:sp macro="" textlink="">
      <xdr:nvSpPr>
        <xdr:cNvPr id="6" name="CuadroTexto 5">
          <a:extLst>
            <a:ext uri="{FF2B5EF4-FFF2-40B4-BE49-F238E27FC236}">
              <a16:creationId xmlns:a16="http://schemas.microsoft.com/office/drawing/2014/main" id="{717BE409-6901-442D-9D5D-6EFE22C99EE0}"/>
            </a:ext>
          </a:extLst>
        </xdr:cNvPr>
        <xdr:cNvSpPr txBox="1"/>
      </xdr:nvSpPr>
      <xdr:spPr>
        <a:xfrm>
          <a:off x="4762500" y="14245167"/>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0</xdr:col>
      <xdr:colOff>609600</xdr:colOff>
      <xdr:row>25</xdr:row>
      <xdr:rowOff>0</xdr:rowOff>
    </xdr:from>
    <xdr:to>
      <xdr:col>4</xdr:col>
      <xdr:colOff>123825</xdr:colOff>
      <xdr:row>26</xdr:row>
      <xdr:rowOff>171450</xdr:rowOff>
    </xdr:to>
    <xdr:sp macro="" textlink="">
      <xdr:nvSpPr>
        <xdr:cNvPr id="4" name="CuadroTexto 3">
          <a:extLst>
            <a:ext uri="{FF2B5EF4-FFF2-40B4-BE49-F238E27FC236}">
              <a16:creationId xmlns:a16="http://schemas.microsoft.com/office/drawing/2014/main" id="{C1ADAD72-60E4-4039-A538-9576173B17F3}"/>
            </a:ext>
          </a:extLst>
        </xdr:cNvPr>
        <xdr:cNvSpPr txBox="1"/>
      </xdr:nvSpPr>
      <xdr:spPr>
        <a:xfrm>
          <a:off x="609600" y="5810250"/>
          <a:ext cx="1543050" cy="5429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0</xdr:col>
      <xdr:colOff>104775</xdr:colOff>
      <xdr:row>0</xdr:row>
      <xdr:rowOff>38100</xdr:rowOff>
    </xdr:from>
    <xdr:to>
      <xdr:col>0</xdr:col>
      <xdr:colOff>1981199</xdr:colOff>
      <xdr:row>1</xdr:row>
      <xdr:rowOff>152400</xdr:rowOff>
    </xdr:to>
    <xdr:pic>
      <xdr:nvPicPr>
        <xdr:cNvPr id="7" name="Imagen 6" descr="cha_ynluk">
          <a:extLst>
            <a:ext uri="{FF2B5EF4-FFF2-40B4-BE49-F238E27FC236}">
              <a16:creationId xmlns:a16="http://schemas.microsoft.com/office/drawing/2014/main" id="{E85C04A3-CCDF-469A-AA4E-DFBE184A6E8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04775" y="38100"/>
          <a:ext cx="1876424" cy="457200"/>
        </a:xfrm>
        <a:prstGeom prst="rect">
          <a:avLst/>
        </a:prstGeom>
        <a:noFill/>
        <a:ln>
          <a:noFill/>
        </a:ln>
      </xdr:spPr>
    </xdr:pic>
    <xdr:clientData/>
  </xdr:twoCellAnchor>
  <xdr:twoCellAnchor>
    <xdr:from>
      <xdr:col>10</xdr:col>
      <xdr:colOff>0</xdr:colOff>
      <xdr:row>25</xdr:row>
      <xdr:rowOff>0</xdr:rowOff>
    </xdr:from>
    <xdr:to>
      <xdr:col>11</xdr:col>
      <xdr:colOff>533400</xdr:colOff>
      <xdr:row>26</xdr:row>
      <xdr:rowOff>85725</xdr:rowOff>
    </xdr:to>
    <xdr:sp macro="" textlink="">
      <xdr:nvSpPr>
        <xdr:cNvPr id="6" name="CuadroTexto 5">
          <a:extLst>
            <a:ext uri="{FF2B5EF4-FFF2-40B4-BE49-F238E27FC236}">
              <a16:creationId xmlns:a16="http://schemas.microsoft.com/office/drawing/2014/main" id="{515EDF55-11F6-4AFB-8F0A-C6C50A11ACEA}"/>
            </a:ext>
          </a:extLst>
        </xdr:cNvPr>
        <xdr:cNvSpPr txBox="1"/>
      </xdr:nvSpPr>
      <xdr:spPr>
        <a:xfrm>
          <a:off x="6543675" y="592455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0</xdr:col>
      <xdr:colOff>0</xdr:colOff>
      <xdr:row>32</xdr:row>
      <xdr:rowOff>0</xdr:rowOff>
    </xdr:from>
    <xdr:to>
      <xdr:col>0</xdr:col>
      <xdr:colOff>1543050</xdr:colOff>
      <xdr:row>33</xdr:row>
      <xdr:rowOff>104775</xdr:rowOff>
    </xdr:to>
    <xdr:sp macro="" textlink="">
      <xdr:nvSpPr>
        <xdr:cNvPr id="4" name="CuadroTexto 3">
          <a:extLst>
            <a:ext uri="{FF2B5EF4-FFF2-40B4-BE49-F238E27FC236}">
              <a16:creationId xmlns:a16="http://schemas.microsoft.com/office/drawing/2014/main" id="{5AD5BA6E-D2F7-4477-95B8-E86D15CCBADE}"/>
            </a:ext>
          </a:extLst>
        </xdr:cNvPr>
        <xdr:cNvSpPr txBox="1"/>
      </xdr:nvSpPr>
      <xdr:spPr>
        <a:xfrm>
          <a:off x="0" y="5476875"/>
          <a:ext cx="1543050" cy="4476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0</xdr:col>
      <xdr:colOff>95250</xdr:colOff>
      <xdr:row>0</xdr:row>
      <xdr:rowOff>28575</xdr:rowOff>
    </xdr:from>
    <xdr:to>
      <xdr:col>0</xdr:col>
      <xdr:colOff>1971674</xdr:colOff>
      <xdr:row>1</xdr:row>
      <xdr:rowOff>142875</xdr:rowOff>
    </xdr:to>
    <xdr:pic>
      <xdr:nvPicPr>
        <xdr:cNvPr id="8" name="Imagen 7" descr="cha_ynluk">
          <a:extLst>
            <a:ext uri="{FF2B5EF4-FFF2-40B4-BE49-F238E27FC236}">
              <a16:creationId xmlns:a16="http://schemas.microsoft.com/office/drawing/2014/main" id="{13D5D8C2-0A1F-4BA6-8DE3-B2486A4953FA}"/>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28575"/>
          <a:ext cx="1876424" cy="457200"/>
        </a:xfrm>
        <a:prstGeom prst="rect">
          <a:avLst/>
        </a:prstGeom>
        <a:noFill/>
        <a:ln>
          <a:noFill/>
        </a:ln>
      </xdr:spPr>
    </xdr:pic>
    <xdr:clientData/>
  </xdr:twoCellAnchor>
  <xdr:twoCellAnchor>
    <xdr:from>
      <xdr:col>1</xdr:col>
      <xdr:colOff>942975</xdr:colOff>
      <xdr:row>31</xdr:row>
      <xdr:rowOff>323850</xdr:rowOff>
    </xdr:from>
    <xdr:to>
      <xdr:col>2</xdr:col>
      <xdr:colOff>1019175</xdr:colOff>
      <xdr:row>33</xdr:row>
      <xdr:rowOff>66675</xdr:rowOff>
    </xdr:to>
    <xdr:sp macro="" textlink="">
      <xdr:nvSpPr>
        <xdr:cNvPr id="6" name="CuadroTexto 5">
          <a:extLst>
            <a:ext uri="{FF2B5EF4-FFF2-40B4-BE49-F238E27FC236}">
              <a16:creationId xmlns:a16="http://schemas.microsoft.com/office/drawing/2014/main" id="{54024A1F-EE24-482C-9774-5DA344FF89E9}"/>
            </a:ext>
          </a:extLst>
        </xdr:cNvPr>
        <xdr:cNvSpPr txBox="1"/>
      </xdr:nvSpPr>
      <xdr:spPr>
        <a:xfrm>
          <a:off x="3105150" y="5438775"/>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0</xdr:col>
      <xdr:colOff>666750</xdr:colOff>
      <xdr:row>23</xdr:row>
      <xdr:rowOff>9525</xdr:rowOff>
    </xdr:from>
    <xdr:to>
      <xdr:col>0</xdr:col>
      <xdr:colOff>1485900</xdr:colOff>
      <xdr:row>23</xdr:row>
      <xdr:rowOff>9525</xdr:rowOff>
    </xdr:to>
    <xdr:sp macro="" textlink="">
      <xdr:nvSpPr>
        <xdr:cNvPr id="24021" name="Line 1">
          <a:extLst>
            <a:ext uri="{FF2B5EF4-FFF2-40B4-BE49-F238E27FC236}">
              <a16:creationId xmlns:a16="http://schemas.microsoft.com/office/drawing/2014/main" id="{00000000-0008-0000-0D00-0000D55D0000}"/>
            </a:ext>
          </a:extLst>
        </xdr:cNvPr>
        <xdr:cNvSpPr>
          <a:spLocks noChangeShapeType="1"/>
        </xdr:cNvSpPr>
      </xdr:nvSpPr>
      <xdr:spPr bwMode="auto">
        <a:xfrm>
          <a:off x="666750" y="3048000"/>
          <a:ext cx="819150" cy="0"/>
        </a:xfrm>
        <a:prstGeom prst="line">
          <a:avLst/>
        </a:prstGeom>
        <a:noFill/>
        <a:ln w="9525">
          <a:solidFill>
            <a:srgbClr val="000000"/>
          </a:solidFill>
          <a:round/>
          <a:headEnd/>
          <a:tailEnd/>
        </a:ln>
      </xdr:spPr>
    </xdr:sp>
    <xdr:clientData/>
  </xdr:twoCellAnchor>
  <xdr:twoCellAnchor>
    <xdr:from>
      <xdr:col>1</xdr:col>
      <xdr:colOff>419100</xdr:colOff>
      <xdr:row>23</xdr:row>
      <xdr:rowOff>9525</xdr:rowOff>
    </xdr:from>
    <xdr:to>
      <xdr:col>1</xdr:col>
      <xdr:colOff>1447800</xdr:colOff>
      <xdr:row>23</xdr:row>
      <xdr:rowOff>9525</xdr:rowOff>
    </xdr:to>
    <xdr:sp macro="" textlink="">
      <xdr:nvSpPr>
        <xdr:cNvPr id="24022" name="Line 2">
          <a:extLst>
            <a:ext uri="{FF2B5EF4-FFF2-40B4-BE49-F238E27FC236}">
              <a16:creationId xmlns:a16="http://schemas.microsoft.com/office/drawing/2014/main" id="{00000000-0008-0000-0D00-0000D65D0000}"/>
            </a:ext>
          </a:extLst>
        </xdr:cNvPr>
        <xdr:cNvSpPr>
          <a:spLocks noChangeShapeType="1"/>
        </xdr:cNvSpPr>
      </xdr:nvSpPr>
      <xdr:spPr bwMode="auto">
        <a:xfrm flipV="1">
          <a:off x="2228850" y="3533775"/>
          <a:ext cx="1028700" cy="0"/>
        </a:xfrm>
        <a:prstGeom prst="line">
          <a:avLst/>
        </a:prstGeom>
        <a:noFill/>
        <a:ln w="9525">
          <a:solidFill>
            <a:srgbClr val="000000"/>
          </a:solidFill>
          <a:round/>
          <a:headEnd/>
          <a:tailEnd/>
        </a:ln>
      </xdr:spPr>
    </xdr:sp>
    <xdr:clientData/>
  </xdr:twoCellAnchor>
  <xdr:twoCellAnchor>
    <xdr:from>
      <xdr:col>2</xdr:col>
      <xdr:colOff>428625</xdr:colOff>
      <xdr:row>23</xdr:row>
      <xdr:rowOff>19050</xdr:rowOff>
    </xdr:from>
    <xdr:to>
      <xdr:col>2</xdr:col>
      <xdr:colOff>1333500</xdr:colOff>
      <xdr:row>23</xdr:row>
      <xdr:rowOff>19050</xdr:rowOff>
    </xdr:to>
    <xdr:sp macro="" textlink="">
      <xdr:nvSpPr>
        <xdr:cNvPr id="24023" name="Line 3">
          <a:extLst>
            <a:ext uri="{FF2B5EF4-FFF2-40B4-BE49-F238E27FC236}">
              <a16:creationId xmlns:a16="http://schemas.microsoft.com/office/drawing/2014/main" id="{00000000-0008-0000-0D00-0000D75D0000}"/>
            </a:ext>
          </a:extLst>
        </xdr:cNvPr>
        <xdr:cNvSpPr>
          <a:spLocks noChangeShapeType="1"/>
        </xdr:cNvSpPr>
      </xdr:nvSpPr>
      <xdr:spPr bwMode="auto">
        <a:xfrm>
          <a:off x="4010025" y="3057525"/>
          <a:ext cx="904875" cy="0"/>
        </a:xfrm>
        <a:prstGeom prst="line">
          <a:avLst/>
        </a:prstGeom>
        <a:noFill/>
        <a:ln w="9525">
          <a:solidFill>
            <a:srgbClr val="000000"/>
          </a:solidFill>
          <a:round/>
          <a:headEnd/>
          <a:tailEnd/>
        </a:ln>
      </xdr:spPr>
    </xdr:sp>
    <xdr:clientData/>
  </xdr:twoCellAnchor>
  <xdr:twoCellAnchor>
    <xdr:from>
      <xdr:col>0</xdr:col>
      <xdr:colOff>0</xdr:colOff>
      <xdr:row>29</xdr:row>
      <xdr:rowOff>0</xdr:rowOff>
    </xdr:from>
    <xdr:to>
      <xdr:col>0</xdr:col>
      <xdr:colOff>1543050</xdr:colOff>
      <xdr:row>30</xdr:row>
      <xdr:rowOff>133350</xdr:rowOff>
    </xdr:to>
    <xdr:sp macro="" textlink="">
      <xdr:nvSpPr>
        <xdr:cNvPr id="7" name="CuadroTexto 6">
          <a:extLst>
            <a:ext uri="{FF2B5EF4-FFF2-40B4-BE49-F238E27FC236}">
              <a16:creationId xmlns:a16="http://schemas.microsoft.com/office/drawing/2014/main" id="{A7BABC20-5FF6-4A40-BC4F-7E8EC046CB88}"/>
            </a:ext>
          </a:extLst>
        </xdr:cNvPr>
        <xdr:cNvSpPr txBox="1"/>
      </xdr:nvSpPr>
      <xdr:spPr>
        <a:xfrm>
          <a:off x="0" y="4924425"/>
          <a:ext cx="1543050" cy="4762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0</xdr:col>
      <xdr:colOff>95250</xdr:colOff>
      <xdr:row>0</xdr:row>
      <xdr:rowOff>38100</xdr:rowOff>
    </xdr:from>
    <xdr:to>
      <xdr:col>1</xdr:col>
      <xdr:colOff>161924</xdr:colOff>
      <xdr:row>1</xdr:row>
      <xdr:rowOff>152400</xdr:rowOff>
    </xdr:to>
    <xdr:pic>
      <xdr:nvPicPr>
        <xdr:cNvPr id="10" name="Imagen 9" descr="cha_ynluk">
          <a:extLst>
            <a:ext uri="{FF2B5EF4-FFF2-40B4-BE49-F238E27FC236}">
              <a16:creationId xmlns:a16="http://schemas.microsoft.com/office/drawing/2014/main" id="{A6E9750F-CBAA-408C-9174-EB5104E55CE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38100"/>
          <a:ext cx="1876424" cy="457200"/>
        </a:xfrm>
        <a:prstGeom prst="rect">
          <a:avLst/>
        </a:prstGeom>
        <a:noFill/>
        <a:ln>
          <a:noFill/>
        </a:ln>
      </xdr:spPr>
    </xdr:pic>
    <xdr:clientData/>
  </xdr:twoCellAnchor>
  <xdr:twoCellAnchor>
    <xdr:from>
      <xdr:col>2</xdr:col>
      <xdr:colOff>0</xdr:colOff>
      <xdr:row>29</xdr:row>
      <xdr:rowOff>0</xdr:rowOff>
    </xdr:from>
    <xdr:to>
      <xdr:col>2</xdr:col>
      <xdr:colOff>1428750</xdr:colOff>
      <xdr:row>30</xdr:row>
      <xdr:rowOff>95250</xdr:rowOff>
    </xdr:to>
    <xdr:sp macro="" textlink="">
      <xdr:nvSpPr>
        <xdr:cNvPr id="9" name="CuadroTexto 8">
          <a:extLst>
            <a:ext uri="{FF2B5EF4-FFF2-40B4-BE49-F238E27FC236}">
              <a16:creationId xmlns:a16="http://schemas.microsoft.com/office/drawing/2014/main" id="{27350029-42A0-453F-81A5-321C3C01F908}"/>
            </a:ext>
          </a:extLst>
        </xdr:cNvPr>
        <xdr:cNvSpPr txBox="1"/>
      </xdr:nvSpPr>
      <xdr:spPr>
        <a:xfrm>
          <a:off x="3581400" y="481965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2</xdr:col>
      <xdr:colOff>28575</xdr:colOff>
      <xdr:row>33</xdr:row>
      <xdr:rowOff>0</xdr:rowOff>
    </xdr:from>
    <xdr:to>
      <xdr:col>2</xdr:col>
      <xdr:colOff>152400</xdr:colOff>
      <xdr:row>33</xdr:row>
      <xdr:rowOff>123825</xdr:rowOff>
    </xdr:to>
    <xdr:pic>
      <xdr:nvPicPr>
        <xdr:cNvPr id="2" name="BExW253QPOZK9KW8BJC3LBXGCG2N" descr="Y5HX37BEUWSN1NEFJKZJXI3SX" hidden="1">
          <a:extLst>
            <a:ext uri="{FF2B5EF4-FFF2-40B4-BE49-F238E27FC236}">
              <a16:creationId xmlns:a16="http://schemas.microsoft.com/office/drawing/2014/main" id="{00000000-0008-0000-0E00-000002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752725"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33</xdr:row>
      <xdr:rowOff>0</xdr:rowOff>
    </xdr:from>
    <xdr:to>
      <xdr:col>2</xdr:col>
      <xdr:colOff>171450</xdr:colOff>
      <xdr:row>33</xdr:row>
      <xdr:rowOff>123825</xdr:rowOff>
    </xdr:to>
    <xdr:pic>
      <xdr:nvPicPr>
        <xdr:cNvPr id="3" name="BEx973S463FCQVJ7QDFBUIU0WJ3F" descr="ZQTVYL8DCSADVT0QMRXFLU0TR" hidden="1">
          <a:extLst>
            <a:ext uri="{FF2B5EF4-FFF2-40B4-BE49-F238E27FC236}">
              <a16:creationId xmlns:a16="http://schemas.microsoft.com/office/drawing/2014/main" id="{00000000-0008-0000-0E00-000003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771775" y="3000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33</xdr:row>
      <xdr:rowOff>0</xdr:rowOff>
    </xdr:from>
    <xdr:to>
      <xdr:col>2</xdr:col>
      <xdr:colOff>171450</xdr:colOff>
      <xdr:row>33</xdr:row>
      <xdr:rowOff>123825</xdr:rowOff>
    </xdr:to>
    <xdr:pic>
      <xdr:nvPicPr>
        <xdr:cNvPr id="4" name="BEx5FXJGJOT93D0J2IRJ3985IUMI" hidden="1">
          <a:extLst>
            <a:ext uri="{FF2B5EF4-FFF2-40B4-BE49-F238E27FC236}">
              <a16:creationId xmlns:a16="http://schemas.microsoft.com/office/drawing/2014/main" id="{00000000-0008-0000-0E00-000004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9525</xdr:colOff>
      <xdr:row>33</xdr:row>
      <xdr:rowOff>0</xdr:rowOff>
    </xdr:from>
    <xdr:to>
      <xdr:col>2</xdr:col>
      <xdr:colOff>133350</xdr:colOff>
      <xdr:row>33</xdr:row>
      <xdr:rowOff>123825</xdr:rowOff>
    </xdr:to>
    <xdr:pic>
      <xdr:nvPicPr>
        <xdr:cNvPr id="5" name="BEx3RTMHAR35NUAAK49TV6NU7EPA" descr="QFXLG4ZCXTRQSJYFCKJ58G9N8" hidden="1">
          <a:extLst>
            <a:ext uri="{FF2B5EF4-FFF2-40B4-BE49-F238E27FC236}">
              <a16:creationId xmlns:a16="http://schemas.microsoft.com/office/drawing/2014/main" id="{00000000-0008-0000-0E00-000005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733675" y="2714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85725</xdr:colOff>
      <xdr:row>33</xdr:row>
      <xdr:rowOff>0</xdr:rowOff>
    </xdr:from>
    <xdr:to>
      <xdr:col>2</xdr:col>
      <xdr:colOff>209550</xdr:colOff>
      <xdr:row>33</xdr:row>
      <xdr:rowOff>123825</xdr:rowOff>
    </xdr:to>
    <xdr:pic>
      <xdr:nvPicPr>
        <xdr:cNvPr id="6" name="BExS8T38WLC2R738ZC7BDJQAKJAJ" descr="MRI962L5PB0E0YWXCIBN82VJH" hidden="1">
          <a:extLst>
            <a:ext uri="{FF2B5EF4-FFF2-40B4-BE49-F238E27FC236}">
              <a16:creationId xmlns:a16="http://schemas.microsoft.com/office/drawing/2014/main" id="{00000000-0008-0000-0E00-000006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809875" y="3143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33</xdr:row>
      <xdr:rowOff>0</xdr:rowOff>
    </xdr:from>
    <xdr:to>
      <xdr:col>2</xdr:col>
      <xdr:colOff>171450</xdr:colOff>
      <xdr:row>33</xdr:row>
      <xdr:rowOff>123825</xdr:rowOff>
    </xdr:to>
    <xdr:pic>
      <xdr:nvPicPr>
        <xdr:cNvPr id="7" name="BEx5F64BJ6DCM4EJH81D5ZFNPZ0V" descr="7DJ9FILZD2YPS6X1JBP9E76TU" hidden="1">
          <a:extLst>
            <a:ext uri="{FF2B5EF4-FFF2-40B4-BE49-F238E27FC236}">
              <a16:creationId xmlns:a16="http://schemas.microsoft.com/office/drawing/2014/main" id="{00000000-0008-0000-0E00-000007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33</xdr:row>
      <xdr:rowOff>0</xdr:rowOff>
    </xdr:from>
    <xdr:to>
      <xdr:col>2</xdr:col>
      <xdr:colOff>171450</xdr:colOff>
      <xdr:row>33</xdr:row>
      <xdr:rowOff>123825</xdr:rowOff>
    </xdr:to>
    <xdr:pic>
      <xdr:nvPicPr>
        <xdr:cNvPr id="8" name="BExQEXXHA3EEXR44LT6RKCDWM6ZT" hidden="1">
          <a:extLst>
            <a:ext uri="{FF2B5EF4-FFF2-40B4-BE49-F238E27FC236}">
              <a16:creationId xmlns:a16="http://schemas.microsoft.com/office/drawing/2014/main" id="{00000000-0008-0000-0E00-000008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85725</xdr:colOff>
      <xdr:row>33</xdr:row>
      <xdr:rowOff>0</xdr:rowOff>
    </xdr:from>
    <xdr:to>
      <xdr:col>2</xdr:col>
      <xdr:colOff>209550</xdr:colOff>
      <xdr:row>33</xdr:row>
      <xdr:rowOff>123825</xdr:rowOff>
    </xdr:to>
    <xdr:pic>
      <xdr:nvPicPr>
        <xdr:cNvPr id="9" name="BEx1X6AMHV6ZK3UJB2BXIJTJHYJU" descr="OALR4L95ELQLZ1Y1LETHM1CS9" hidden="1">
          <a:extLst>
            <a:ext uri="{FF2B5EF4-FFF2-40B4-BE49-F238E27FC236}">
              <a16:creationId xmlns:a16="http://schemas.microsoft.com/office/drawing/2014/main" id="{00000000-0008-0000-0E00-000009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809875" y="3429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9525</xdr:colOff>
      <xdr:row>33</xdr:row>
      <xdr:rowOff>0</xdr:rowOff>
    </xdr:from>
    <xdr:to>
      <xdr:col>2</xdr:col>
      <xdr:colOff>133350</xdr:colOff>
      <xdr:row>33</xdr:row>
      <xdr:rowOff>123825</xdr:rowOff>
    </xdr:to>
    <xdr:pic>
      <xdr:nvPicPr>
        <xdr:cNvPr id="10" name="BExSDIVCE09QKG3CT52PHCS6ZJ09" descr="9F076L7EQCF2COMMGCQG6BQGU" hidden="1">
          <a:extLst>
            <a:ext uri="{FF2B5EF4-FFF2-40B4-BE49-F238E27FC236}">
              <a16:creationId xmlns:a16="http://schemas.microsoft.com/office/drawing/2014/main" id="{00000000-0008-0000-0E00-00000A00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2733675" y="2714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33</xdr:row>
      <xdr:rowOff>0</xdr:rowOff>
    </xdr:from>
    <xdr:to>
      <xdr:col>2</xdr:col>
      <xdr:colOff>171450</xdr:colOff>
      <xdr:row>33</xdr:row>
      <xdr:rowOff>123825</xdr:rowOff>
    </xdr:to>
    <xdr:pic>
      <xdr:nvPicPr>
        <xdr:cNvPr id="11" name="BExMF7LICJLPXSHM63A6EQ79YQKG" descr="U084VZL15IMB1OFRRAY6GVKAE" hidden="1">
          <a:extLst>
            <a:ext uri="{FF2B5EF4-FFF2-40B4-BE49-F238E27FC236}">
              <a16:creationId xmlns:a16="http://schemas.microsoft.com/office/drawing/2014/main" id="{00000000-0008-0000-0E00-00000B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4000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33</xdr:row>
      <xdr:rowOff>0</xdr:rowOff>
    </xdr:from>
    <xdr:to>
      <xdr:col>2</xdr:col>
      <xdr:colOff>171450</xdr:colOff>
      <xdr:row>33</xdr:row>
      <xdr:rowOff>123825</xdr:rowOff>
    </xdr:to>
    <xdr:pic>
      <xdr:nvPicPr>
        <xdr:cNvPr id="12" name="BExS343F8GCKP6HTF9Y97L133DX8" descr="ZRF0KB1IYQSNV63CTXT25G67G" hidden="1">
          <a:extLst>
            <a:ext uri="{FF2B5EF4-FFF2-40B4-BE49-F238E27FC236}">
              <a16:creationId xmlns:a16="http://schemas.microsoft.com/office/drawing/2014/main" id="{00000000-0008-0000-0E00-00000C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8576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33</xdr:row>
      <xdr:rowOff>0</xdr:rowOff>
    </xdr:from>
    <xdr:to>
      <xdr:col>2</xdr:col>
      <xdr:colOff>171450</xdr:colOff>
      <xdr:row>33</xdr:row>
      <xdr:rowOff>123825</xdr:rowOff>
    </xdr:to>
    <xdr:pic>
      <xdr:nvPicPr>
        <xdr:cNvPr id="13" name="BExZMRC09W87CY4B73NPZMNH21AH" descr="78CUMI0OVLYJRSDRQ3V2YX812" hidden="1">
          <a:extLst>
            <a:ext uri="{FF2B5EF4-FFF2-40B4-BE49-F238E27FC236}">
              <a16:creationId xmlns:a16="http://schemas.microsoft.com/office/drawing/2014/main" id="{00000000-0008-0000-0E00-00000D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7147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33</xdr:row>
      <xdr:rowOff>0</xdr:rowOff>
    </xdr:from>
    <xdr:to>
      <xdr:col>2</xdr:col>
      <xdr:colOff>171450</xdr:colOff>
      <xdr:row>33</xdr:row>
      <xdr:rowOff>123825</xdr:rowOff>
    </xdr:to>
    <xdr:pic>
      <xdr:nvPicPr>
        <xdr:cNvPr id="14" name="BExZXVFJ4DY4I24AARDT4AMP6EN1" descr="TXSMH2MTH86CYKA26740RQPUC" hidden="1">
          <a:extLst>
            <a:ext uri="{FF2B5EF4-FFF2-40B4-BE49-F238E27FC236}">
              <a16:creationId xmlns:a16="http://schemas.microsoft.com/office/drawing/2014/main" id="{00000000-0008-0000-0E00-00000E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5814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33</xdr:row>
      <xdr:rowOff>0</xdr:rowOff>
    </xdr:from>
    <xdr:to>
      <xdr:col>2</xdr:col>
      <xdr:colOff>171450</xdr:colOff>
      <xdr:row>33</xdr:row>
      <xdr:rowOff>123825</xdr:rowOff>
    </xdr:to>
    <xdr:pic>
      <xdr:nvPicPr>
        <xdr:cNvPr id="15" name="BExOCUIOFQWUGTBU5ESTW3EYEP5C" descr="9BNF49V0R6VVYPHEVMJ3ABDQZ" hidden="1">
          <a:extLst>
            <a:ext uri="{FF2B5EF4-FFF2-40B4-BE49-F238E27FC236}">
              <a16:creationId xmlns:a16="http://schemas.microsoft.com/office/drawing/2014/main" id="{00000000-0008-0000-0E00-00000F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4290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33</xdr:row>
      <xdr:rowOff>0</xdr:rowOff>
    </xdr:from>
    <xdr:to>
      <xdr:col>2</xdr:col>
      <xdr:colOff>171450</xdr:colOff>
      <xdr:row>33</xdr:row>
      <xdr:rowOff>123825</xdr:rowOff>
    </xdr:to>
    <xdr:pic>
      <xdr:nvPicPr>
        <xdr:cNvPr id="16" name="BExU65O9OE4B4MQ2A3OYH13M8BZJ" descr="3INNIMMPDBB0JF37L81M6ID21" hidden="1">
          <a:extLst>
            <a:ext uri="{FF2B5EF4-FFF2-40B4-BE49-F238E27FC236}">
              <a16:creationId xmlns:a16="http://schemas.microsoft.com/office/drawing/2014/main" id="{00000000-0008-0000-0E00-000010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2861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33</xdr:row>
      <xdr:rowOff>0</xdr:rowOff>
    </xdr:from>
    <xdr:to>
      <xdr:col>2</xdr:col>
      <xdr:colOff>171450</xdr:colOff>
      <xdr:row>33</xdr:row>
      <xdr:rowOff>123825</xdr:rowOff>
    </xdr:to>
    <xdr:pic>
      <xdr:nvPicPr>
        <xdr:cNvPr id="17" name="BExOPRCR0UW7TKXSV5WDTL348FGL" descr="S9JM17GP1802LHN4GT14BJYIC" hidden="1">
          <a:extLst>
            <a:ext uri="{FF2B5EF4-FFF2-40B4-BE49-F238E27FC236}">
              <a16:creationId xmlns:a16="http://schemas.microsoft.com/office/drawing/2014/main" id="{00000000-0008-0000-0E00-000011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1432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33</xdr:row>
      <xdr:rowOff>0</xdr:rowOff>
    </xdr:from>
    <xdr:to>
      <xdr:col>2</xdr:col>
      <xdr:colOff>171450</xdr:colOff>
      <xdr:row>33</xdr:row>
      <xdr:rowOff>123825</xdr:rowOff>
    </xdr:to>
    <xdr:pic>
      <xdr:nvPicPr>
        <xdr:cNvPr id="18" name="BEx5OESAY2W8SEGI3TSB65EHJ04B" descr="9CN2Y88X8WYV1HWZG1QILY9BK" hidden="1">
          <a:extLst>
            <a:ext uri="{FF2B5EF4-FFF2-40B4-BE49-F238E27FC236}">
              <a16:creationId xmlns:a16="http://schemas.microsoft.com/office/drawing/2014/main" id="{00000000-0008-0000-0E00-000012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30003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33</xdr:row>
      <xdr:rowOff>0</xdr:rowOff>
    </xdr:from>
    <xdr:to>
      <xdr:col>2</xdr:col>
      <xdr:colOff>171450</xdr:colOff>
      <xdr:row>33</xdr:row>
      <xdr:rowOff>123825</xdr:rowOff>
    </xdr:to>
    <xdr:pic>
      <xdr:nvPicPr>
        <xdr:cNvPr id="19" name="BExGMWEQ2BYRY9BAO5T1X850MJN1" descr="AZ9ST0XDIOP50HSUFO5V31BR0" hidden="1">
          <a:extLst>
            <a:ext uri="{FF2B5EF4-FFF2-40B4-BE49-F238E27FC236}">
              <a16:creationId xmlns:a16="http://schemas.microsoft.com/office/drawing/2014/main" id="{00000000-0008-0000-0E00-00001300000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2771775" y="28575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0</xdr:colOff>
      <xdr:row>33</xdr:row>
      <xdr:rowOff>0</xdr:rowOff>
    </xdr:from>
    <xdr:to>
      <xdr:col>6</xdr:col>
      <xdr:colOff>958850</xdr:colOff>
      <xdr:row>42</xdr:row>
      <xdr:rowOff>101600</xdr:rowOff>
    </xdr:to>
    <xdr:pic>
      <xdr:nvPicPr>
        <xdr:cNvPr id="20" name="BExXRND8208TWULE9S50U89VKPB7" descr="ETUGZV0SKTQDQB8JOYY0DCX79" hidden="1">
          <a:extLst>
            <a:ext uri="{FF2B5EF4-FFF2-40B4-BE49-F238E27FC236}">
              <a16:creationId xmlns:a16="http://schemas.microsoft.com/office/drawing/2014/main" id="{00000000-0008-0000-0E00-000014000000}"/>
            </a:ext>
          </a:extLst>
        </xdr:cNvPr>
        <xdr:cNvPicPr>
          <a:picLocks noChangeArrowheads="1"/>
        </xdr:cNvPicPr>
      </xdr:nvPicPr>
      <xdr:blipFill>
        <a:blip xmlns:r="http://schemas.openxmlformats.org/officeDocument/2006/relationships" r:embed="rId3" cstate="print"/>
        <a:srcRect/>
        <a:stretch>
          <a:fillRect/>
        </a:stretch>
      </xdr:blipFill>
      <xdr:spPr bwMode="auto">
        <a:xfrm>
          <a:off x="2724150" y="2571750"/>
          <a:ext cx="6902450" cy="15589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xdr:from>
      <xdr:col>1</xdr:col>
      <xdr:colOff>0</xdr:colOff>
      <xdr:row>26</xdr:row>
      <xdr:rowOff>0</xdr:rowOff>
    </xdr:from>
    <xdr:to>
      <xdr:col>2</xdr:col>
      <xdr:colOff>1314450</xdr:colOff>
      <xdr:row>27</xdr:row>
      <xdr:rowOff>161925</xdr:rowOff>
    </xdr:to>
    <xdr:sp macro="" textlink="">
      <xdr:nvSpPr>
        <xdr:cNvPr id="23" name="CuadroTexto 22">
          <a:extLst>
            <a:ext uri="{FF2B5EF4-FFF2-40B4-BE49-F238E27FC236}">
              <a16:creationId xmlns:a16="http://schemas.microsoft.com/office/drawing/2014/main" id="{F9D989DE-470A-4F06-80E9-D7D0C49A88AA}"/>
            </a:ext>
          </a:extLst>
        </xdr:cNvPr>
        <xdr:cNvSpPr txBox="1"/>
      </xdr:nvSpPr>
      <xdr:spPr>
        <a:xfrm>
          <a:off x="171450" y="6353175"/>
          <a:ext cx="1543050" cy="4953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Lilian</a:t>
          </a:r>
          <a:r>
            <a:rPr lang="es-PY" sz="1100" baseline="0"/>
            <a:t> Patricia Campos</a:t>
          </a:r>
        </a:p>
        <a:p>
          <a:r>
            <a:rPr lang="es-PY" sz="1100" baseline="0"/>
            <a:t>       </a:t>
          </a:r>
          <a:r>
            <a:rPr lang="es-PY" sz="1100" b="1" baseline="0"/>
            <a:t>Contadora</a:t>
          </a:r>
        </a:p>
        <a:p>
          <a:r>
            <a:rPr lang="es-PY" sz="1100" baseline="0"/>
            <a:t>     </a:t>
          </a:r>
          <a:endParaRPr lang="es-PY" sz="1100"/>
        </a:p>
      </xdr:txBody>
    </xdr:sp>
    <xdr:clientData/>
  </xdr:twoCellAnchor>
  <xdr:twoCellAnchor editAs="oneCell">
    <xdr:from>
      <xdr:col>0</xdr:col>
      <xdr:colOff>95250</xdr:colOff>
      <xdr:row>0</xdr:row>
      <xdr:rowOff>47625</xdr:rowOff>
    </xdr:from>
    <xdr:to>
      <xdr:col>2</xdr:col>
      <xdr:colOff>1571624</xdr:colOff>
      <xdr:row>1</xdr:row>
      <xdr:rowOff>161925</xdr:rowOff>
    </xdr:to>
    <xdr:pic>
      <xdr:nvPicPr>
        <xdr:cNvPr id="26" name="Imagen 25" descr="cha_ynluk">
          <a:extLst>
            <a:ext uri="{FF2B5EF4-FFF2-40B4-BE49-F238E27FC236}">
              <a16:creationId xmlns:a16="http://schemas.microsoft.com/office/drawing/2014/main" id="{61F141C6-E73A-4EE4-BF8F-77B6F115220A}"/>
            </a:ext>
          </a:extLst>
        </xdr:cNvPr>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5250" y="47625"/>
          <a:ext cx="1876424" cy="457200"/>
        </a:xfrm>
        <a:prstGeom prst="rect">
          <a:avLst/>
        </a:prstGeom>
        <a:noFill/>
        <a:ln>
          <a:noFill/>
        </a:ln>
      </xdr:spPr>
    </xdr:pic>
    <xdr:clientData/>
  </xdr:twoCellAnchor>
  <xdr:twoCellAnchor editAs="oneCell">
    <xdr:from>
      <xdr:col>2</xdr:col>
      <xdr:colOff>28575</xdr:colOff>
      <xdr:row>33</xdr:row>
      <xdr:rowOff>0</xdr:rowOff>
    </xdr:from>
    <xdr:to>
      <xdr:col>2</xdr:col>
      <xdr:colOff>152400</xdr:colOff>
      <xdr:row>33</xdr:row>
      <xdr:rowOff>123825</xdr:rowOff>
    </xdr:to>
    <xdr:pic>
      <xdr:nvPicPr>
        <xdr:cNvPr id="25" name="BExW253QPOZK9KW8BJC3LBXGCG2N" descr="Y5HX37BEUWSN1NEFJKZJXI3SX" hidden="1">
          <a:extLst>
            <a:ext uri="{FF2B5EF4-FFF2-40B4-BE49-F238E27FC236}">
              <a16:creationId xmlns:a16="http://schemas.microsoft.com/office/drawing/2014/main" id="{3A56FE3E-489C-496D-AFC0-67759EC52B9A}"/>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28625" y="8172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33</xdr:row>
      <xdr:rowOff>0</xdr:rowOff>
    </xdr:from>
    <xdr:to>
      <xdr:col>2</xdr:col>
      <xdr:colOff>171450</xdr:colOff>
      <xdr:row>33</xdr:row>
      <xdr:rowOff>123825</xdr:rowOff>
    </xdr:to>
    <xdr:pic>
      <xdr:nvPicPr>
        <xdr:cNvPr id="28" name="BEx973S463FCQVJ7QDFBUIU0WJ3F" descr="ZQTVYL8DCSADVT0QMRXFLU0TR" hidden="1">
          <a:extLst>
            <a:ext uri="{FF2B5EF4-FFF2-40B4-BE49-F238E27FC236}">
              <a16:creationId xmlns:a16="http://schemas.microsoft.com/office/drawing/2014/main" id="{AFB1AABD-D9D6-48CD-B423-13A4702E4C81}"/>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47675" y="8315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33</xdr:row>
      <xdr:rowOff>0</xdr:rowOff>
    </xdr:from>
    <xdr:to>
      <xdr:col>2</xdr:col>
      <xdr:colOff>171450</xdr:colOff>
      <xdr:row>33</xdr:row>
      <xdr:rowOff>123825</xdr:rowOff>
    </xdr:to>
    <xdr:pic>
      <xdr:nvPicPr>
        <xdr:cNvPr id="29" name="BEx5FXJGJOT93D0J2IRJ3985IUMI" hidden="1">
          <a:extLst>
            <a:ext uri="{FF2B5EF4-FFF2-40B4-BE49-F238E27FC236}">
              <a16:creationId xmlns:a16="http://schemas.microsoft.com/office/drawing/2014/main" id="{CE8BDDA1-9810-4FD1-AEC3-35420FEBF658}"/>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8172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9525</xdr:colOff>
      <xdr:row>33</xdr:row>
      <xdr:rowOff>0</xdr:rowOff>
    </xdr:from>
    <xdr:to>
      <xdr:col>2</xdr:col>
      <xdr:colOff>133350</xdr:colOff>
      <xdr:row>33</xdr:row>
      <xdr:rowOff>123825</xdr:rowOff>
    </xdr:to>
    <xdr:pic>
      <xdr:nvPicPr>
        <xdr:cNvPr id="30" name="BEx3RTMHAR35NUAAK49TV6NU7EPA" descr="QFXLG4ZCXTRQSJYFCKJ58G9N8" hidden="1">
          <a:extLst>
            <a:ext uri="{FF2B5EF4-FFF2-40B4-BE49-F238E27FC236}">
              <a16:creationId xmlns:a16="http://schemas.microsoft.com/office/drawing/2014/main" id="{575A9B62-5BA7-45C9-A7A6-1C8EAB363033}"/>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09575" y="8029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85725</xdr:colOff>
      <xdr:row>33</xdr:row>
      <xdr:rowOff>0</xdr:rowOff>
    </xdr:from>
    <xdr:to>
      <xdr:col>2</xdr:col>
      <xdr:colOff>209550</xdr:colOff>
      <xdr:row>33</xdr:row>
      <xdr:rowOff>123825</xdr:rowOff>
    </xdr:to>
    <xdr:pic>
      <xdr:nvPicPr>
        <xdr:cNvPr id="31" name="BExS8T38WLC2R738ZC7BDJQAKJAJ" descr="MRI962L5PB0E0YWXCIBN82VJH" hidden="1">
          <a:extLst>
            <a:ext uri="{FF2B5EF4-FFF2-40B4-BE49-F238E27FC236}">
              <a16:creationId xmlns:a16="http://schemas.microsoft.com/office/drawing/2014/main" id="{D3030DA1-F839-4790-B3D4-E5933AECCBF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85775" y="8458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33</xdr:row>
      <xdr:rowOff>0</xdr:rowOff>
    </xdr:from>
    <xdr:to>
      <xdr:col>2</xdr:col>
      <xdr:colOff>171450</xdr:colOff>
      <xdr:row>33</xdr:row>
      <xdr:rowOff>123825</xdr:rowOff>
    </xdr:to>
    <xdr:pic>
      <xdr:nvPicPr>
        <xdr:cNvPr id="32" name="BEx5F64BJ6DCM4EJH81D5ZFNPZ0V" descr="7DJ9FILZD2YPS6X1JBP9E76TU" hidden="1">
          <a:extLst>
            <a:ext uri="{FF2B5EF4-FFF2-40B4-BE49-F238E27FC236}">
              <a16:creationId xmlns:a16="http://schemas.microsoft.com/office/drawing/2014/main" id="{EE1323B7-859A-4E52-AC97-300066F4539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8172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33</xdr:row>
      <xdr:rowOff>0</xdr:rowOff>
    </xdr:from>
    <xdr:to>
      <xdr:col>2</xdr:col>
      <xdr:colOff>171450</xdr:colOff>
      <xdr:row>33</xdr:row>
      <xdr:rowOff>123825</xdr:rowOff>
    </xdr:to>
    <xdr:pic>
      <xdr:nvPicPr>
        <xdr:cNvPr id="33" name="BExQEXXHA3EEXR44LT6RKCDWM6ZT" hidden="1">
          <a:extLst>
            <a:ext uri="{FF2B5EF4-FFF2-40B4-BE49-F238E27FC236}">
              <a16:creationId xmlns:a16="http://schemas.microsoft.com/office/drawing/2014/main" id="{0290ACFC-ABD0-4988-9399-F50CA671D1D9}"/>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8172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85725</xdr:colOff>
      <xdr:row>33</xdr:row>
      <xdr:rowOff>0</xdr:rowOff>
    </xdr:from>
    <xdr:to>
      <xdr:col>2</xdr:col>
      <xdr:colOff>209550</xdr:colOff>
      <xdr:row>33</xdr:row>
      <xdr:rowOff>123825</xdr:rowOff>
    </xdr:to>
    <xdr:pic>
      <xdr:nvPicPr>
        <xdr:cNvPr id="34" name="BEx1X6AMHV6ZK3UJB2BXIJTJHYJU" descr="OALR4L95ELQLZ1Y1LETHM1CS9" hidden="1">
          <a:extLst>
            <a:ext uri="{FF2B5EF4-FFF2-40B4-BE49-F238E27FC236}">
              <a16:creationId xmlns:a16="http://schemas.microsoft.com/office/drawing/2014/main" id="{D2D9162B-0184-4663-97FE-544987B03B79}"/>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85775" y="8743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9525</xdr:colOff>
      <xdr:row>33</xdr:row>
      <xdr:rowOff>0</xdr:rowOff>
    </xdr:from>
    <xdr:to>
      <xdr:col>2</xdr:col>
      <xdr:colOff>133350</xdr:colOff>
      <xdr:row>33</xdr:row>
      <xdr:rowOff>123825</xdr:rowOff>
    </xdr:to>
    <xdr:pic>
      <xdr:nvPicPr>
        <xdr:cNvPr id="35" name="BExSDIVCE09QKG3CT52PHCS6ZJ09" descr="9F076L7EQCF2COMMGCQG6BQGU" hidden="1">
          <a:extLst>
            <a:ext uri="{FF2B5EF4-FFF2-40B4-BE49-F238E27FC236}">
              <a16:creationId xmlns:a16="http://schemas.microsoft.com/office/drawing/2014/main" id="{54535EC9-7A92-4225-BEE4-BC2CD577FD55}"/>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409575" y="8029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33</xdr:row>
      <xdr:rowOff>0</xdr:rowOff>
    </xdr:from>
    <xdr:to>
      <xdr:col>2</xdr:col>
      <xdr:colOff>171450</xdr:colOff>
      <xdr:row>33</xdr:row>
      <xdr:rowOff>123825</xdr:rowOff>
    </xdr:to>
    <xdr:pic>
      <xdr:nvPicPr>
        <xdr:cNvPr id="36" name="BExMF7LICJLPXSHM63A6EQ79YQKG" descr="U084VZL15IMB1OFRRAY6GVKAE" hidden="1">
          <a:extLst>
            <a:ext uri="{FF2B5EF4-FFF2-40B4-BE49-F238E27FC236}">
              <a16:creationId xmlns:a16="http://schemas.microsoft.com/office/drawing/2014/main" id="{EF68D1E3-D1F4-4062-B813-E6CD6F50ABB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9315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33</xdr:row>
      <xdr:rowOff>0</xdr:rowOff>
    </xdr:from>
    <xdr:to>
      <xdr:col>2</xdr:col>
      <xdr:colOff>171450</xdr:colOff>
      <xdr:row>33</xdr:row>
      <xdr:rowOff>123825</xdr:rowOff>
    </xdr:to>
    <xdr:pic>
      <xdr:nvPicPr>
        <xdr:cNvPr id="37" name="BExS343F8GCKP6HTF9Y97L133DX8" descr="ZRF0KB1IYQSNV63CTXT25G67G" hidden="1">
          <a:extLst>
            <a:ext uri="{FF2B5EF4-FFF2-40B4-BE49-F238E27FC236}">
              <a16:creationId xmlns:a16="http://schemas.microsoft.com/office/drawing/2014/main" id="{F496C0CA-46BA-4EA0-88CE-2485493AA40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91725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33</xdr:row>
      <xdr:rowOff>0</xdr:rowOff>
    </xdr:from>
    <xdr:to>
      <xdr:col>2</xdr:col>
      <xdr:colOff>171450</xdr:colOff>
      <xdr:row>33</xdr:row>
      <xdr:rowOff>123825</xdr:rowOff>
    </xdr:to>
    <xdr:pic>
      <xdr:nvPicPr>
        <xdr:cNvPr id="38" name="BExZMRC09W87CY4B73NPZMNH21AH" descr="78CUMI0OVLYJRSDRQ3V2YX812" hidden="1">
          <a:extLst>
            <a:ext uri="{FF2B5EF4-FFF2-40B4-BE49-F238E27FC236}">
              <a16:creationId xmlns:a16="http://schemas.microsoft.com/office/drawing/2014/main" id="{49AE2F1B-33CA-4794-BE40-2A8FEB47522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90297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33</xdr:row>
      <xdr:rowOff>0</xdr:rowOff>
    </xdr:from>
    <xdr:to>
      <xdr:col>2</xdr:col>
      <xdr:colOff>171450</xdr:colOff>
      <xdr:row>33</xdr:row>
      <xdr:rowOff>123825</xdr:rowOff>
    </xdr:to>
    <xdr:pic>
      <xdr:nvPicPr>
        <xdr:cNvPr id="39" name="BExZXVFJ4DY4I24AARDT4AMP6EN1" descr="TXSMH2MTH86CYKA26740RQPUC" hidden="1">
          <a:extLst>
            <a:ext uri="{FF2B5EF4-FFF2-40B4-BE49-F238E27FC236}">
              <a16:creationId xmlns:a16="http://schemas.microsoft.com/office/drawing/2014/main" id="{15398C35-1DDB-4010-B9F8-35E280EA290C}"/>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88963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33</xdr:row>
      <xdr:rowOff>0</xdr:rowOff>
    </xdr:from>
    <xdr:to>
      <xdr:col>2</xdr:col>
      <xdr:colOff>171450</xdr:colOff>
      <xdr:row>33</xdr:row>
      <xdr:rowOff>123825</xdr:rowOff>
    </xdr:to>
    <xdr:pic>
      <xdr:nvPicPr>
        <xdr:cNvPr id="40" name="BExOCUIOFQWUGTBU5ESTW3EYEP5C" descr="9BNF49V0R6VVYPHEVMJ3ABDQZ" hidden="1">
          <a:extLst>
            <a:ext uri="{FF2B5EF4-FFF2-40B4-BE49-F238E27FC236}">
              <a16:creationId xmlns:a16="http://schemas.microsoft.com/office/drawing/2014/main" id="{527B7465-AEA3-4763-8808-3FBB3080E006}"/>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87439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33</xdr:row>
      <xdr:rowOff>0</xdr:rowOff>
    </xdr:from>
    <xdr:to>
      <xdr:col>2</xdr:col>
      <xdr:colOff>171450</xdr:colOff>
      <xdr:row>33</xdr:row>
      <xdr:rowOff>123825</xdr:rowOff>
    </xdr:to>
    <xdr:pic>
      <xdr:nvPicPr>
        <xdr:cNvPr id="41" name="BExU65O9OE4B4MQ2A3OYH13M8BZJ" descr="3INNIMMPDBB0JF37L81M6ID21" hidden="1">
          <a:extLst>
            <a:ext uri="{FF2B5EF4-FFF2-40B4-BE49-F238E27FC236}">
              <a16:creationId xmlns:a16="http://schemas.microsoft.com/office/drawing/2014/main" id="{5FD29502-F485-4728-BD7E-6852B4F891DD}"/>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860107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33</xdr:row>
      <xdr:rowOff>0</xdr:rowOff>
    </xdr:from>
    <xdr:to>
      <xdr:col>2</xdr:col>
      <xdr:colOff>171450</xdr:colOff>
      <xdr:row>33</xdr:row>
      <xdr:rowOff>123825</xdr:rowOff>
    </xdr:to>
    <xdr:pic>
      <xdr:nvPicPr>
        <xdr:cNvPr id="42" name="BExOPRCR0UW7TKXSV5WDTL348FGL" descr="S9JM17GP1802LHN4GT14BJYIC" hidden="1">
          <a:extLst>
            <a:ext uri="{FF2B5EF4-FFF2-40B4-BE49-F238E27FC236}">
              <a16:creationId xmlns:a16="http://schemas.microsoft.com/office/drawing/2014/main" id="{EEA8479D-E5C4-4DEB-AA97-FCA6CE2D2520}"/>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845820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33</xdr:row>
      <xdr:rowOff>0</xdr:rowOff>
    </xdr:from>
    <xdr:to>
      <xdr:col>2</xdr:col>
      <xdr:colOff>171450</xdr:colOff>
      <xdr:row>33</xdr:row>
      <xdr:rowOff>123825</xdr:rowOff>
    </xdr:to>
    <xdr:pic>
      <xdr:nvPicPr>
        <xdr:cNvPr id="43" name="BEx5OESAY2W8SEGI3TSB65EHJ04B" descr="9CN2Y88X8WYV1HWZG1QILY9BK" hidden="1">
          <a:extLst>
            <a:ext uri="{FF2B5EF4-FFF2-40B4-BE49-F238E27FC236}">
              <a16:creationId xmlns:a16="http://schemas.microsoft.com/office/drawing/2014/main" id="{59FF35EC-93D6-4B8C-9F37-C23660683CD5}"/>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8315325"/>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47625</xdr:colOff>
      <xdr:row>33</xdr:row>
      <xdr:rowOff>0</xdr:rowOff>
    </xdr:from>
    <xdr:to>
      <xdr:col>2</xdr:col>
      <xdr:colOff>171450</xdr:colOff>
      <xdr:row>33</xdr:row>
      <xdr:rowOff>123825</xdr:rowOff>
    </xdr:to>
    <xdr:pic>
      <xdr:nvPicPr>
        <xdr:cNvPr id="44" name="BExGMWEQ2BYRY9BAO5T1X850MJN1" descr="AZ9ST0XDIOP50HSUFO5V31BR0" hidden="1">
          <a:extLst>
            <a:ext uri="{FF2B5EF4-FFF2-40B4-BE49-F238E27FC236}">
              <a16:creationId xmlns:a16="http://schemas.microsoft.com/office/drawing/2014/main" id="{A2E9800D-9BBF-4D0C-B897-6D1747350764}"/>
            </a:ext>
          </a:extLst>
        </xdr:cNvPr>
        <xdr:cNvPicPr>
          <a:picLocks noChangeAspect="1" noChangeArrowheads="1"/>
        </xdr:cNvPicPr>
      </xdr:nvPicPr>
      <xdr:blipFill>
        <a:blip xmlns:r="http://schemas.openxmlformats.org/officeDocument/2006/relationships" r:embed="rId2" cstate="print"/>
        <a:srcRect/>
        <a:stretch>
          <a:fillRect/>
        </a:stretch>
      </xdr:blipFill>
      <xdr:spPr bwMode="auto">
        <a:xfrm>
          <a:off x="447675" y="8172450"/>
          <a:ext cx="123825" cy="1238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editAs="oneCell">
    <xdr:from>
      <xdr:col>2</xdr:col>
      <xdr:colOff>0</xdr:colOff>
      <xdr:row>33</xdr:row>
      <xdr:rowOff>0</xdr:rowOff>
    </xdr:from>
    <xdr:to>
      <xdr:col>6</xdr:col>
      <xdr:colOff>958850</xdr:colOff>
      <xdr:row>42</xdr:row>
      <xdr:rowOff>101600</xdr:rowOff>
    </xdr:to>
    <xdr:pic>
      <xdr:nvPicPr>
        <xdr:cNvPr id="45" name="BExXRND8208TWULE9S50U89VKPB7" descr="ETUGZV0SKTQDQB8JOYY0DCX79" hidden="1">
          <a:extLst>
            <a:ext uri="{FF2B5EF4-FFF2-40B4-BE49-F238E27FC236}">
              <a16:creationId xmlns:a16="http://schemas.microsoft.com/office/drawing/2014/main" id="{6973B394-A08A-4559-869D-A47978AED196}"/>
            </a:ext>
          </a:extLst>
        </xdr:cNvPr>
        <xdr:cNvPicPr>
          <a:picLocks noChangeArrowheads="1"/>
        </xdr:cNvPicPr>
      </xdr:nvPicPr>
      <xdr:blipFill>
        <a:blip xmlns:r="http://schemas.openxmlformats.org/officeDocument/2006/relationships" r:embed="rId3" cstate="print"/>
        <a:srcRect/>
        <a:stretch>
          <a:fillRect/>
        </a:stretch>
      </xdr:blipFill>
      <xdr:spPr bwMode="auto">
        <a:xfrm>
          <a:off x="400050" y="7886700"/>
          <a:ext cx="6902450" cy="1558925"/>
        </a:xfrm>
        <a:prstGeom prst="rect">
          <a:avLst/>
        </a:prstGeom>
        <a:noFill/>
        <a:ln w="9525" cap="flat" cmpd="sng" algn="ctr">
          <a:noFill/>
          <a:prstDash val="solid"/>
          <a:miter lim="800000"/>
          <a:headEnd type="none" w="med" len="med"/>
          <a:tailEnd type="none" w="med" len="med"/>
        </a:ln>
        <a:effectLst/>
      </xdr:spPr>
      <xdr:style>
        <a:lnRef idx="2">
          <a:schemeClr val="accent1"/>
        </a:lnRef>
        <a:fillRef idx="1">
          <a:schemeClr val="accent1"/>
        </a:fillRef>
        <a:effectRef idx="0">
          <a:schemeClr val="accent1"/>
        </a:effectRef>
        <a:fontRef idx="minor">
          <a:schemeClr val="lt1"/>
        </a:fontRef>
      </xdr:style>
    </xdr:pic>
    <xdr:clientData/>
  </xdr:twoCellAnchor>
  <xdr:twoCellAnchor>
    <xdr:from>
      <xdr:col>4</xdr:col>
      <xdr:colOff>0</xdr:colOff>
      <xdr:row>26</xdr:row>
      <xdr:rowOff>0</xdr:rowOff>
    </xdr:from>
    <xdr:to>
      <xdr:col>5</xdr:col>
      <xdr:colOff>323850</xdr:colOff>
      <xdr:row>27</xdr:row>
      <xdr:rowOff>85725</xdr:rowOff>
    </xdr:to>
    <xdr:sp macro="" textlink="">
      <xdr:nvSpPr>
        <xdr:cNvPr id="46" name="CuadroTexto 45">
          <a:extLst>
            <a:ext uri="{FF2B5EF4-FFF2-40B4-BE49-F238E27FC236}">
              <a16:creationId xmlns:a16="http://schemas.microsoft.com/office/drawing/2014/main" id="{5CC648CE-966B-4E2F-B3A0-A519E8A713D7}"/>
            </a:ext>
          </a:extLst>
        </xdr:cNvPr>
        <xdr:cNvSpPr txBox="1"/>
      </xdr:nvSpPr>
      <xdr:spPr>
        <a:xfrm>
          <a:off x="4362450" y="6324600"/>
          <a:ext cx="1428750" cy="4572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baseline="0"/>
            <a:t>         Roland C. Walde</a:t>
          </a:r>
        </a:p>
        <a:p>
          <a:r>
            <a:rPr lang="es-PY" sz="1100" baseline="0"/>
            <a:t>               </a:t>
          </a:r>
          <a:r>
            <a:rPr lang="es-PY" sz="1100" b="1" baseline="0"/>
            <a:t>Presidente</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customProperty" Target="../customProperty4.bin"/><Relationship Id="rId1" Type="http://schemas.openxmlformats.org/officeDocument/2006/relationships/printerSettings" Target="../printerSettings/printerSettings5.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drawing" Target="../drawings/drawing6.xml"/><Relationship Id="rId2" Type="http://schemas.openxmlformats.org/officeDocument/2006/relationships/customProperty" Target="../customProperty6.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customProperty" Target="../customProperty7.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customProperty" Target="../customProperty8.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customProperty" Target="../customProperty9.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drawing" Target="../drawings/drawing10.xml"/><Relationship Id="rId2" Type="http://schemas.openxmlformats.org/officeDocument/2006/relationships/customProperty" Target="../customProperty10.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11.xml"/><Relationship Id="rId2" Type="http://schemas.openxmlformats.org/officeDocument/2006/relationships/customProperty" Target="../customProperty11.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12.xml"/><Relationship Id="rId2" Type="http://schemas.openxmlformats.org/officeDocument/2006/relationships/customProperty" Target="../customProperty12.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13.xml"/><Relationship Id="rId2" Type="http://schemas.openxmlformats.org/officeDocument/2006/relationships/customProperty" Target="../customProperty13.bin"/><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4.xml"/><Relationship Id="rId1" Type="http://schemas.openxmlformats.org/officeDocument/2006/relationships/printerSettings" Target="../printerSettings/printerSettings15.bin"/><Relationship Id="rId4" Type="http://schemas.openxmlformats.org/officeDocument/2006/relationships/comments" Target="../comments2.xml"/></Relationships>
</file>

<file path=xl/worksheets/_rels/sheet16.xml.rels><?xml version="1.0" encoding="UTF-8" standalone="yes"?>
<Relationships xmlns="http://schemas.openxmlformats.org/package/2006/relationships"><Relationship Id="rId3" Type="http://schemas.openxmlformats.org/officeDocument/2006/relationships/drawing" Target="../drawings/drawing15.xml"/><Relationship Id="rId2" Type="http://schemas.openxmlformats.org/officeDocument/2006/relationships/customProperty" Target="../customProperty14.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16.xml"/><Relationship Id="rId2" Type="http://schemas.openxmlformats.org/officeDocument/2006/relationships/customProperty" Target="../customProperty15.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drawing" Target="../drawings/drawing17.xml"/><Relationship Id="rId2" Type="http://schemas.openxmlformats.org/officeDocument/2006/relationships/customProperty" Target="../customProperty16.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drawing" Target="../drawings/drawing18.xml"/><Relationship Id="rId2" Type="http://schemas.openxmlformats.org/officeDocument/2006/relationships/customProperty" Target="../customProperty17.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drawing" Target="../drawings/drawing19.xml"/><Relationship Id="rId2" Type="http://schemas.openxmlformats.org/officeDocument/2006/relationships/customProperty" Target="../customProperty18.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drawing" Target="../drawings/drawing20.xml"/><Relationship Id="rId2" Type="http://schemas.openxmlformats.org/officeDocument/2006/relationships/customProperty" Target="../customProperty19.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drawing" Target="../drawings/drawing21.xml"/><Relationship Id="rId2" Type="http://schemas.openxmlformats.org/officeDocument/2006/relationships/customProperty" Target="../customProperty20.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drawing" Target="../drawings/drawing22.xml"/><Relationship Id="rId2" Type="http://schemas.openxmlformats.org/officeDocument/2006/relationships/customProperty" Target="../customProperty21.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drawing" Target="../drawings/drawing23.xml"/><Relationship Id="rId2" Type="http://schemas.openxmlformats.org/officeDocument/2006/relationships/customProperty" Target="../customProperty22.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drawing" Target="../drawings/drawing24.xml"/><Relationship Id="rId2" Type="http://schemas.openxmlformats.org/officeDocument/2006/relationships/customProperty" Target="../customProperty23.bin"/><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0970E-D30A-4A54-AB97-CD0BA16F54B5}">
  <sheetPr>
    <tabColor theme="9" tint="-0.249977111117893"/>
  </sheetPr>
  <dimension ref="B1:I42"/>
  <sheetViews>
    <sheetView tabSelected="1" topLeftCell="A28" zoomScaleNormal="100" workbookViewId="0">
      <selection activeCell="F46" sqref="F46"/>
    </sheetView>
  </sheetViews>
  <sheetFormatPr baseColWidth="10" defaultColWidth="11.42578125" defaultRowHeight="12.75" x14ac:dyDescent="0.2"/>
  <cols>
    <col min="1" max="1" width="5.140625" style="542" customWidth="1"/>
    <col min="2" max="2" width="18.5703125" style="542" customWidth="1"/>
    <col min="3" max="3" width="17.28515625" style="542" customWidth="1"/>
    <col min="4" max="4" width="15.5703125" style="542" customWidth="1"/>
    <col min="5" max="5" width="17.7109375" style="542" customWidth="1"/>
    <col min="6" max="6" width="20" style="542" customWidth="1"/>
    <col min="7" max="8" width="11.42578125" style="542"/>
    <col min="9" max="9" width="18.5703125" style="542" bestFit="1" customWidth="1"/>
    <col min="10" max="16384" width="11.42578125" style="542"/>
  </cols>
  <sheetData>
    <row r="1" spans="2:8" ht="43.5" customHeight="1" thickBot="1" x14ac:dyDescent="0.25"/>
    <row r="2" spans="2:8" ht="29.25" customHeight="1" thickTop="1" x14ac:dyDescent="0.2">
      <c r="B2" s="740"/>
      <c r="C2" s="740"/>
      <c r="D2" s="740"/>
      <c r="E2" s="740"/>
      <c r="F2" s="740"/>
    </row>
    <row r="3" spans="2:8" ht="23.25" customHeight="1" x14ac:dyDescent="0.2">
      <c r="B3" s="843" t="s">
        <v>1306</v>
      </c>
      <c r="C3" s="843"/>
      <c r="D3" s="843"/>
      <c r="E3" s="843"/>
      <c r="F3" s="843"/>
      <c r="G3" s="587"/>
      <c r="H3" s="588"/>
    </row>
    <row r="4" spans="2:8" ht="10.5" customHeight="1" x14ac:dyDescent="0.2">
      <c r="B4" s="589"/>
      <c r="C4" s="588"/>
      <c r="D4" s="588"/>
      <c r="E4" s="588"/>
      <c r="F4" s="588"/>
      <c r="G4" s="588"/>
      <c r="H4" s="588"/>
    </row>
    <row r="5" spans="2:8" ht="14.25" x14ac:dyDescent="0.2">
      <c r="B5" s="590"/>
      <c r="C5" s="588"/>
      <c r="D5" s="588"/>
      <c r="E5" s="588"/>
      <c r="F5" s="588"/>
      <c r="G5" s="588"/>
      <c r="H5" s="588"/>
    </row>
    <row r="6" spans="2:8" ht="45" customHeight="1" x14ac:dyDescent="0.2">
      <c r="B6" s="848" t="s">
        <v>1501</v>
      </c>
      <c r="C6" s="848"/>
      <c r="D6" s="848"/>
      <c r="E6" s="848"/>
      <c r="F6" s="848"/>
      <c r="G6" s="591"/>
      <c r="H6" s="588"/>
    </row>
    <row r="7" spans="2:8" ht="15" x14ac:dyDescent="0.2">
      <c r="B7" s="592"/>
      <c r="C7" s="588"/>
      <c r="D7" s="588"/>
      <c r="E7" s="588"/>
      <c r="F7" s="588"/>
      <c r="G7" s="588"/>
      <c r="H7" s="588"/>
    </row>
    <row r="8" spans="2:8" ht="15.75" thickBot="1" x14ac:dyDescent="0.25">
      <c r="B8" s="594" t="s">
        <v>1352</v>
      </c>
      <c r="C8" s="594"/>
      <c r="D8" s="597"/>
      <c r="E8" s="597"/>
      <c r="F8" s="593"/>
      <c r="G8" s="588"/>
      <c r="H8" s="588"/>
    </row>
    <row r="9" spans="2:8" ht="15" x14ac:dyDescent="0.2">
      <c r="B9" s="592"/>
      <c r="C9" s="588"/>
      <c r="D9" s="588"/>
      <c r="E9" s="588"/>
      <c r="F9" s="588"/>
      <c r="G9" s="588"/>
      <c r="H9" s="588"/>
    </row>
    <row r="10" spans="2:8" ht="15.75" customHeight="1" thickBot="1" x14ac:dyDescent="0.25">
      <c r="B10" s="844" t="s">
        <v>1353</v>
      </c>
      <c r="C10" s="844"/>
      <c r="D10" s="844"/>
      <c r="E10" s="844"/>
      <c r="F10" s="844"/>
      <c r="G10" s="588"/>
    </row>
    <row r="11" spans="2:8" ht="15" x14ac:dyDescent="0.2">
      <c r="B11" s="592"/>
      <c r="C11" s="588"/>
      <c r="D11" s="588"/>
      <c r="E11" s="588"/>
      <c r="F11" s="588"/>
      <c r="G11" s="588"/>
      <c r="H11" s="588"/>
    </row>
    <row r="12" spans="2:8" ht="15.75" thickBot="1" x14ac:dyDescent="0.25">
      <c r="B12" s="844" t="s">
        <v>1355</v>
      </c>
      <c r="C12" s="844"/>
      <c r="D12" s="844"/>
      <c r="E12" s="844"/>
      <c r="F12" s="844"/>
      <c r="G12" s="595"/>
    </row>
    <row r="13" spans="2:8" ht="15" x14ac:dyDescent="0.2">
      <c r="B13" s="544"/>
      <c r="G13" s="588"/>
    </row>
    <row r="14" spans="2:8" ht="60" customHeight="1" thickBot="1" x14ac:dyDescent="0.25">
      <c r="B14" s="847" t="s">
        <v>1371</v>
      </c>
      <c r="C14" s="847"/>
      <c r="D14" s="847"/>
      <c r="E14" s="847"/>
      <c r="F14" s="847"/>
      <c r="G14" s="596"/>
      <c r="H14" s="585"/>
    </row>
    <row r="15" spans="2:8" x14ac:dyDescent="0.2">
      <c r="B15" s="545" t="s">
        <v>1307</v>
      </c>
      <c r="G15" s="588"/>
    </row>
    <row r="16" spans="2:8" ht="15" x14ac:dyDescent="0.2">
      <c r="B16" s="544"/>
      <c r="G16" s="588"/>
    </row>
    <row r="17" spans="2:8" ht="15.75" thickBot="1" x14ac:dyDescent="0.25">
      <c r="B17" s="844" t="s">
        <v>1308</v>
      </c>
      <c r="C17" s="844"/>
      <c r="D17" s="844"/>
      <c r="E17" s="844"/>
      <c r="F17" s="844"/>
      <c r="G17" s="595"/>
      <c r="H17" s="586"/>
    </row>
    <row r="18" spans="2:8" ht="15" x14ac:dyDescent="0.2">
      <c r="B18" s="544"/>
      <c r="G18" s="588"/>
    </row>
    <row r="19" spans="2:8" ht="15.75" thickBot="1" x14ac:dyDescent="0.25">
      <c r="B19" s="844" t="s">
        <v>1309</v>
      </c>
      <c r="C19" s="844"/>
      <c r="D19" s="844"/>
      <c r="E19" s="844"/>
      <c r="F19" s="844"/>
      <c r="G19" s="586"/>
      <c r="H19" s="586"/>
    </row>
    <row r="20" spans="2:8" ht="15" x14ac:dyDescent="0.2">
      <c r="B20" s="544"/>
    </row>
    <row r="21" spans="2:8" ht="15.75" thickBot="1" x14ac:dyDescent="0.25">
      <c r="B21" s="844" t="s">
        <v>1310</v>
      </c>
      <c r="C21" s="844"/>
      <c r="D21" s="844"/>
      <c r="E21" s="844"/>
      <c r="F21" s="844"/>
      <c r="G21" s="586"/>
    </row>
    <row r="22" spans="2:8" ht="15" x14ac:dyDescent="0.2">
      <c r="B22" s="544"/>
    </row>
    <row r="23" spans="2:8" ht="15.75" thickBot="1" x14ac:dyDescent="0.25">
      <c r="B23" s="844" t="s">
        <v>1311</v>
      </c>
      <c r="C23" s="844"/>
      <c r="D23" s="844"/>
      <c r="E23" s="844"/>
      <c r="F23" s="844"/>
      <c r="G23" s="586"/>
      <c r="H23" s="586"/>
    </row>
    <row r="24" spans="2:8" ht="14.25" x14ac:dyDescent="0.2">
      <c r="B24" s="543"/>
    </row>
    <row r="25" spans="2:8" ht="15" thickBot="1" x14ac:dyDescent="0.25">
      <c r="B25" s="543"/>
    </row>
    <row r="26" spans="2:8" ht="46.5" customHeight="1" x14ac:dyDescent="0.2">
      <c r="B26" s="549" t="s">
        <v>1312</v>
      </c>
      <c r="C26" s="549" t="s">
        <v>1313</v>
      </c>
      <c r="D26" s="549" t="s">
        <v>1354</v>
      </c>
      <c r="E26" s="549" t="s">
        <v>1314</v>
      </c>
      <c r="F26" s="549" t="s">
        <v>1315</v>
      </c>
    </row>
    <row r="27" spans="2:8" ht="15" thickBot="1" x14ac:dyDescent="0.25">
      <c r="B27" s="546">
        <v>142500</v>
      </c>
      <c r="C27" s="547" t="s">
        <v>1316</v>
      </c>
      <c r="D27" s="547">
        <v>5</v>
      </c>
      <c r="E27" s="582">
        <v>142500000000</v>
      </c>
      <c r="F27" s="582">
        <v>142500000000</v>
      </c>
    </row>
    <row r="28" spans="2:8" ht="15" thickBot="1" x14ac:dyDescent="0.25">
      <c r="B28" s="546">
        <v>1440</v>
      </c>
      <c r="C28" s="547" t="s">
        <v>1317</v>
      </c>
      <c r="D28" s="547">
        <v>1</v>
      </c>
      <c r="E28" s="582">
        <v>1440000000</v>
      </c>
      <c r="F28" s="582">
        <v>1440000000</v>
      </c>
    </row>
    <row r="29" spans="2:8" ht="15" thickBot="1" x14ac:dyDescent="0.25">
      <c r="B29" s="546">
        <v>416060</v>
      </c>
      <c r="C29" s="547" t="s">
        <v>1318</v>
      </c>
      <c r="D29" s="547">
        <v>1</v>
      </c>
      <c r="E29" s="582">
        <v>416060000000</v>
      </c>
      <c r="F29" s="582">
        <v>281860000000</v>
      </c>
    </row>
    <row r="30" spans="2:8" ht="15" thickBot="1" x14ac:dyDescent="0.25">
      <c r="B30" s="546">
        <v>140000</v>
      </c>
      <c r="C30" s="547" t="s">
        <v>1319</v>
      </c>
      <c r="D30" s="547">
        <v>1</v>
      </c>
      <c r="E30" s="582">
        <v>140000000000</v>
      </c>
      <c r="F30" s="582">
        <v>140000000000</v>
      </c>
    </row>
    <row r="31" spans="2:8" ht="15.75" thickBot="1" x14ac:dyDescent="0.25">
      <c r="B31" s="548">
        <v>700000</v>
      </c>
      <c r="C31" s="845" t="s">
        <v>382</v>
      </c>
      <c r="D31" s="846"/>
      <c r="E31" s="583">
        <f>SUM(E27:E30)</f>
        <v>700000000000</v>
      </c>
      <c r="F31" s="583">
        <f>SUM(F27:F30)</f>
        <v>565800000000</v>
      </c>
    </row>
    <row r="32" spans="2:8" s="718" customFormat="1" ht="15" x14ac:dyDescent="0.2">
      <c r="B32" s="719"/>
      <c r="C32" s="720"/>
      <c r="D32" s="720"/>
      <c r="E32" s="721"/>
      <c r="F32" s="721"/>
    </row>
    <row r="33" spans="2:9" s="718" customFormat="1" ht="15" x14ac:dyDescent="0.2">
      <c r="B33" s="719"/>
      <c r="C33" s="720"/>
      <c r="D33" s="720"/>
      <c r="E33" s="721"/>
      <c r="F33" s="721"/>
    </row>
    <row r="34" spans="2:9" ht="14.25" x14ac:dyDescent="0.2">
      <c r="B34" s="543"/>
    </row>
    <row r="39" spans="2:9" x14ac:dyDescent="0.2">
      <c r="B39" s="4" t="s">
        <v>1459</v>
      </c>
    </row>
    <row r="42" spans="2:9" x14ac:dyDescent="0.2">
      <c r="I42" s="739"/>
    </row>
  </sheetData>
  <mergeCells count="10">
    <mergeCell ref="B3:F3"/>
    <mergeCell ref="B23:F23"/>
    <mergeCell ref="B10:F10"/>
    <mergeCell ref="C31:D31"/>
    <mergeCell ref="B14:F14"/>
    <mergeCell ref="B6:F6"/>
    <mergeCell ref="B12:F12"/>
    <mergeCell ref="B17:F17"/>
    <mergeCell ref="B19:F19"/>
    <mergeCell ref="B21:F21"/>
  </mergeCells>
  <pageMargins left="0.70866141732283472" right="0.70866141732283472" top="0.74803149606299213" bottom="0.74803149606299213" header="0.31496062992125984" footer="0.51181102362204722"/>
  <pageSetup paperSize="9" orientation="portrait" verticalDpi="300" r:id="rId1"/>
  <headerFooter>
    <oddFooter>&amp;C1</oddFooter>
  </headerFooter>
  <customProperties>
    <customPr name="_pios_id" r:id="rId2"/>
  </customProperties>
  <drawing r:id="rId3"/>
  <legacy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2">
    <tabColor rgb="FFC00000"/>
  </sheetPr>
  <dimension ref="A1:Y54"/>
  <sheetViews>
    <sheetView showGridLines="0" zoomScaleNormal="100" workbookViewId="0">
      <selection activeCell="P31" sqref="P31"/>
    </sheetView>
  </sheetViews>
  <sheetFormatPr baseColWidth="10" defaultColWidth="11.5703125" defaultRowHeight="10.5" x14ac:dyDescent="0.15"/>
  <cols>
    <col min="1" max="1" width="12.42578125" style="4" customWidth="1"/>
    <col min="2" max="2" width="9.5703125" style="4" customWidth="1"/>
    <col min="3" max="3" width="13.42578125" style="4" bestFit="1" customWidth="1"/>
    <col min="4" max="4" width="12.5703125" style="4" customWidth="1"/>
    <col min="5" max="5" width="6.42578125" style="4" hidden="1" customWidth="1"/>
    <col min="6" max="6" width="10.85546875" style="4" hidden="1" customWidth="1"/>
    <col min="7" max="7" width="8.140625" style="4" hidden="1" customWidth="1"/>
    <col min="8" max="8" width="11" style="4" customWidth="1"/>
    <col min="9" max="9" width="6.85546875" style="4" customWidth="1"/>
    <col min="10" max="10" width="10.140625" style="355" customWidth="1"/>
    <col min="11" max="11" width="13.42578125" style="4" bestFit="1" customWidth="1"/>
    <col min="12" max="12" width="12.42578125" style="4" bestFit="1" customWidth="1"/>
    <col min="13" max="13" width="9.42578125" style="267" customWidth="1"/>
    <col min="14" max="14" width="23" style="267" customWidth="1"/>
    <col min="15" max="15" width="14.140625" style="267" customWidth="1"/>
    <col min="16" max="16" width="13.5703125" style="267" customWidth="1"/>
    <col min="17" max="17" width="6.28515625" style="267" customWidth="1"/>
    <col min="18" max="18" width="20.140625" style="267" bestFit="1" customWidth="1"/>
    <col min="19" max="19" width="23.85546875" style="267" customWidth="1"/>
    <col min="20" max="20" width="14.140625" style="267" bestFit="1" customWidth="1"/>
    <col min="21" max="25" width="11.5703125" style="267"/>
    <col min="26" max="16384" width="11.5703125" style="4"/>
  </cols>
  <sheetData>
    <row r="1" spans="1:25" s="1" customFormat="1" ht="42.75" customHeight="1" thickBot="1" x14ac:dyDescent="0.25">
      <c r="J1" s="353"/>
      <c r="M1" s="287"/>
      <c r="N1" s="287"/>
      <c r="O1" s="287"/>
      <c r="P1" s="287"/>
      <c r="Q1" s="287"/>
      <c r="R1" s="287"/>
      <c r="S1" s="287"/>
      <c r="T1" s="287"/>
      <c r="U1" s="287"/>
      <c r="V1" s="287"/>
      <c r="W1" s="287"/>
      <c r="X1" s="287"/>
      <c r="Y1" s="287"/>
    </row>
    <row r="2" spans="1:25" s="1" customFormat="1" ht="40.5" customHeight="1" thickTop="1" x14ac:dyDescent="0.2">
      <c r="A2" s="741"/>
      <c r="B2" s="741"/>
      <c r="C2" s="741"/>
      <c r="D2" s="741"/>
      <c r="E2" s="741"/>
      <c r="F2" s="741"/>
      <c r="G2" s="741"/>
      <c r="H2" s="741"/>
      <c r="I2" s="741"/>
      <c r="J2" s="742"/>
      <c r="K2" s="741"/>
      <c r="L2" s="741"/>
      <c r="M2" s="287"/>
      <c r="N2" s="287"/>
      <c r="O2" s="287"/>
      <c r="P2" s="287"/>
      <c r="Q2" s="287"/>
      <c r="R2" s="287"/>
      <c r="S2" s="287"/>
      <c r="T2" s="287"/>
      <c r="U2" s="287"/>
      <c r="V2" s="287"/>
      <c r="W2" s="287"/>
      <c r="X2" s="287"/>
      <c r="Y2" s="287"/>
    </row>
    <row r="3" spans="1:25" s="2" customFormat="1" ht="14.25" x14ac:dyDescent="0.2">
      <c r="B3" s="150"/>
      <c r="C3" s="150"/>
      <c r="D3" s="150"/>
      <c r="E3" s="150"/>
      <c r="F3" s="150"/>
      <c r="G3" s="150"/>
      <c r="H3" s="150"/>
      <c r="I3" s="150"/>
      <c r="J3" s="684" t="s">
        <v>39</v>
      </c>
      <c r="K3" s="253">
        <v>44104</v>
      </c>
      <c r="M3" s="481"/>
      <c r="N3" s="481"/>
      <c r="O3" s="481"/>
      <c r="P3" s="481"/>
      <c r="Q3" s="481"/>
      <c r="R3" s="481"/>
      <c r="S3" s="481"/>
      <c r="T3" s="481"/>
      <c r="U3" s="481"/>
      <c r="V3" s="481"/>
      <c r="W3" s="481"/>
      <c r="X3" s="481"/>
      <c r="Y3" s="481"/>
    </row>
    <row r="4" spans="1:25" s="2" customFormat="1" ht="14.25" x14ac:dyDescent="0.2">
      <c r="B4" s="150"/>
      <c r="C4" s="150"/>
      <c r="D4" s="150"/>
      <c r="E4" s="150"/>
      <c r="F4" s="150"/>
      <c r="G4" s="150"/>
      <c r="H4" s="150"/>
      <c r="I4" s="150"/>
      <c r="J4" s="684" t="s">
        <v>237</v>
      </c>
      <c r="K4" s="253">
        <v>43830</v>
      </c>
      <c r="L4" s="349"/>
      <c r="M4" s="481"/>
      <c r="N4" s="481"/>
      <c r="O4" s="481"/>
      <c r="P4" s="481"/>
      <c r="Q4" s="481"/>
      <c r="R4" s="481"/>
      <c r="S4" s="481"/>
      <c r="T4" s="481"/>
      <c r="U4" s="481"/>
      <c r="V4" s="481"/>
      <c r="W4" s="481"/>
      <c r="X4" s="481"/>
      <c r="Y4" s="481"/>
    </row>
    <row r="5" spans="1:25" s="2" customFormat="1" ht="14.25" x14ac:dyDescent="0.2">
      <c r="A5" s="254" t="s">
        <v>1363</v>
      </c>
      <c r="B5" s="254"/>
      <c r="C5" s="254"/>
      <c r="D5" s="254"/>
      <c r="E5" s="254"/>
      <c r="F5" s="254"/>
      <c r="G5" s="254"/>
      <c r="H5" s="685" t="s">
        <v>1364</v>
      </c>
      <c r="I5" s="254"/>
      <c r="J5" s="254"/>
      <c r="K5" s="254"/>
      <c r="L5" s="254"/>
      <c r="M5" s="481"/>
      <c r="N5" s="481"/>
      <c r="O5" s="481"/>
      <c r="P5" s="481"/>
      <c r="Q5" s="481"/>
      <c r="R5" s="481"/>
      <c r="S5" s="481"/>
      <c r="T5" s="481"/>
      <c r="U5" s="481"/>
      <c r="V5" s="481"/>
      <c r="W5" s="481"/>
      <c r="X5" s="481"/>
      <c r="Y5" s="481"/>
    </row>
    <row r="6" spans="1:25" x14ac:dyDescent="0.15">
      <c r="A6" s="3"/>
      <c r="B6" s="3"/>
      <c r="C6" s="3"/>
      <c r="D6" s="3"/>
      <c r="E6" s="3"/>
      <c r="F6" s="3"/>
      <c r="G6" s="3"/>
      <c r="H6" s="3"/>
      <c r="I6" s="3"/>
      <c r="J6" s="354"/>
      <c r="K6" s="3"/>
      <c r="L6" s="3"/>
    </row>
    <row r="8" spans="1:25" x14ac:dyDescent="0.15">
      <c r="A8" s="5" t="s">
        <v>1</v>
      </c>
      <c r="B8" s="6"/>
      <c r="C8" s="7">
        <v>44104</v>
      </c>
      <c r="D8" s="7">
        <v>43830</v>
      </c>
      <c r="E8" s="7" t="s">
        <v>300</v>
      </c>
      <c r="F8" s="7">
        <v>37986</v>
      </c>
      <c r="G8" s="7" t="s">
        <v>300</v>
      </c>
      <c r="H8" s="5" t="s">
        <v>2</v>
      </c>
      <c r="I8" s="237"/>
      <c r="J8" s="357"/>
      <c r="K8" s="8">
        <v>44104</v>
      </c>
      <c r="L8" s="8">
        <v>43830</v>
      </c>
    </row>
    <row r="9" spans="1:25" x14ac:dyDescent="0.15">
      <c r="A9" s="9"/>
      <c r="B9" s="10"/>
      <c r="C9" s="11"/>
      <c r="D9" s="11"/>
      <c r="E9" s="11"/>
      <c r="F9" s="11"/>
      <c r="G9" s="11"/>
      <c r="H9" s="9"/>
      <c r="I9" s="38"/>
      <c r="J9" s="358"/>
      <c r="K9" s="12"/>
      <c r="L9" s="165"/>
      <c r="N9" s="170"/>
    </row>
    <row r="10" spans="1:25" x14ac:dyDescent="0.15">
      <c r="A10" s="27" t="s">
        <v>3</v>
      </c>
      <c r="B10" s="28"/>
      <c r="C10" s="13"/>
      <c r="D10" s="13"/>
      <c r="E10" s="160"/>
      <c r="F10" s="13"/>
      <c r="G10" s="160"/>
      <c r="H10" s="27" t="s">
        <v>4</v>
      </c>
      <c r="I10" s="238"/>
      <c r="J10" s="359"/>
      <c r="K10" s="12"/>
      <c r="L10" s="195"/>
      <c r="N10" s="170"/>
    </row>
    <row r="11" spans="1:25" x14ac:dyDescent="0.15">
      <c r="A11" s="9" t="s">
        <v>31</v>
      </c>
      <c r="B11" s="10" t="s">
        <v>21</v>
      </c>
      <c r="C11" s="200">
        <v>62588988</v>
      </c>
      <c r="D11" s="200">
        <v>16134140</v>
      </c>
      <c r="E11" s="159">
        <v>287.92887628345858</v>
      </c>
      <c r="F11" s="11">
        <v>46454848</v>
      </c>
      <c r="G11" s="159">
        <v>34.730799248336794</v>
      </c>
      <c r="H11" s="9" t="s">
        <v>1027</v>
      </c>
      <c r="I11" s="38" t="s">
        <v>321</v>
      </c>
      <c r="J11" s="355" t="s">
        <v>321</v>
      </c>
      <c r="K11" s="313">
        <v>63038569.239141002</v>
      </c>
      <c r="L11" s="313">
        <v>92946000.008322909</v>
      </c>
      <c r="M11" s="306"/>
      <c r="N11" s="508"/>
      <c r="O11" s="511"/>
      <c r="P11" s="511"/>
    </row>
    <row r="12" spans="1:25" x14ac:dyDescent="0.15">
      <c r="A12" s="9" t="s">
        <v>32</v>
      </c>
      <c r="B12" s="10" t="s">
        <v>22</v>
      </c>
      <c r="C12" s="200">
        <v>429357978</v>
      </c>
      <c r="D12" s="200">
        <v>447164764</v>
      </c>
      <c r="E12" s="159">
        <v>-3.9821532091915905</v>
      </c>
      <c r="F12" s="11">
        <v>-17806786</v>
      </c>
      <c r="G12" s="159">
        <v>-2511.2042341610668</v>
      </c>
      <c r="H12" s="9" t="s">
        <v>1028</v>
      </c>
      <c r="I12" s="38" t="s">
        <v>322</v>
      </c>
      <c r="J12" s="355" t="s">
        <v>322</v>
      </c>
      <c r="K12" s="313">
        <v>195480587.26100001</v>
      </c>
      <c r="L12" s="313">
        <v>167704555.24000001</v>
      </c>
      <c r="M12" s="306"/>
      <c r="N12" s="508"/>
      <c r="O12" s="511"/>
      <c r="P12" s="511"/>
      <c r="R12" s="508" t="s">
        <v>671</v>
      </c>
      <c r="S12" s="511" t="e">
        <f>+SUMIF(#REF!,P2_AP!R12,#REF!)/1000</f>
        <v>#REF!</v>
      </c>
    </row>
    <row r="13" spans="1:25" x14ac:dyDescent="0.15">
      <c r="A13" s="9" t="s">
        <v>33</v>
      </c>
      <c r="B13" s="10" t="s">
        <v>23</v>
      </c>
      <c r="C13" s="200">
        <v>14060891.416999999</v>
      </c>
      <c r="D13" s="200">
        <v>16481232.416999999</v>
      </c>
      <c r="E13" s="159">
        <v>-14.685436979236307</v>
      </c>
      <c r="F13" s="11">
        <v>-2420341</v>
      </c>
      <c r="G13" s="159">
        <v>-680.94671027760137</v>
      </c>
      <c r="H13" s="9" t="s">
        <v>1029</v>
      </c>
      <c r="I13" s="38" t="s">
        <v>28</v>
      </c>
      <c r="J13" s="355" t="s">
        <v>28</v>
      </c>
      <c r="K13" s="313">
        <v>1933479</v>
      </c>
      <c r="L13" s="313">
        <v>1249749</v>
      </c>
      <c r="M13" s="306"/>
      <c r="N13" s="170"/>
      <c r="O13" s="306"/>
      <c r="P13" s="511"/>
      <c r="R13" s="508" t="s">
        <v>1141</v>
      </c>
      <c r="S13" s="511" t="e">
        <f>+SUMIF(#REF!,P2_AP!R13,#REF!)/1000</f>
        <v>#REF!</v>
      </c>
    </row>
    <row r="14" spans="1:25" x14ac:dyDescent="0.15">
      <c r="A14" s="9" t="s">
        <v>34</v>
      </c>
      <c r="B14" s="10" t="s">
        <v>24</v>
      </c>
      <c r="C14" s="200">
        <v>478672455.47799999</v>
      </c>
      <c r="D14" s="200">
        <v>511998701.91299999</v>
      </c>
      <c r="E14" s="159">
        <v>-6.5090490093982458</v>
      </c>
      <c r="F14" s="11">
        <v>-33326246.435000002</v>
      </c>
      <c r="G14" s="159">
        <v>-1536.3227386306758</v>
      </c>
      <c r="H14" s="9" t="s">
        <v>1030</v>
      </c>
      <c r="I14" s="38" t="s">
        <v>29</v>
      </c>
      <c r="J14" s="355" t="s">
        <v>29</v>
      </c>
      <c r="K14" s="313">
        <v>12945825</v>
      </c>
      <c r="L14" s="313">
        <v>1119330</v>
      </c>
      <c r="M14" s="306"/>
      <c r="N14" s="508"/>
      <c r="O14" s="511"/>
      <c r="P14" s="511"/>
      <c r="R14" s="508" t="s">
        <v>1157</v>
      </c>
      <c r="S14" s="511" t="e">
        <f>+SUMIF(#REF!,P2_AP!R14,#REF!)/1000</f>
        <v>#REF!</v>
      </c>
    </row>
    <row r="15" spans="1:25" x14ac:dyDescent="0.15">
      <c r="A15" s="9"/>
      <c r="B15" s="10"/>
      <c r="C15" s="200"/>
      <c r="D15" s="199"/>
      <c r="E15" s="159"/>
      <c r="F15" s="11"/>
      <c r="G15" s="159"/>
      <c r="H15" s="9" t="s">
        <v>1031</v>
      </c>
      <c r="I15" s="38" t="s">
        <v>30</v>
      </c>
      <c r="J15" s="355" t="s">
        <v>30</v>
      </c>
      <c r="K15" s="313">
        <v>6377382</v>
      </c>
      <c r="L15" s="313">
        <v>1825687</v>
      </c>
      <c r="M15" s="306"/>
      <c r="N15" s="170"/>
      <c r="O15" s="306"/>
      <c r="P15" s="511"/>
      <c r="R15" s="508" t="s">
        <v>667</v>
      </c>
      <c r="S15" s="511" t="e">
        <f>+SUMIF(#REF!,P2_AP!R15,#REF!)/1000</f>
        <v>#REF!</v>
      </c>
    </row>
    <row r="16" spans="1:25" x14ac:dyDescent="0.15">
      <c r="A16" s="9"/>
      <c r="B16" s="10"/>
      <c r="C16" s="200"/>
      <c r="D16" s="199"/>
      <c r="E16" s="159"/>
      <c r="F16" s="11"/>
      <c r="G16" s="159"/>
      <c r="H16" s="9"/>
      <c r="I16" s="38"/>
      <c r="J16" s="358"/>
      <c r="K16" s="200"/>
      <c r="L16" s="195"/>
      <c r="M16" s="306"/>
      <c r="N16" s="170"/>
      <c r="O16" s="306"/>
      <c r="P16" s="511"/>
    </row>
    <row r="17" spans="1:20" x14ac:dyDescent="0.15">
      <c r="A17" s="9"/>
      <c r="C17" s="199"/>
      <c r="D17" s="199"/>
      <c r="E17" s="159"/>
      <c r="F17" s="11"/>
      <c r="G17" s="159"/>
      <c r="H17" s="9"/>
      <c r="I17" s="38"/>
      <c r="J17" s="358"/>
      <c r="K17" s="200"/>
      <c r="L17" s="195"/>
      <c r="M17" s="306"/>
      <c r="N17" s="170"/>
      <c r="O17" s="306"/>
      <c r="P17" s="511"/>
    </row>
    <row r="18" spans="1:20" x14ac:dyDescent="0.15">
      <c r="A18" s="15" t="s">
        <v>5</v>
      </c>
      <c r="B18" s="100"/>
      <c r="C18" s="311">
        <v>984680311.89499998</v>
      </c>
      <c r="D18" s="311">
        <v>991778837.32999992</v>
      </c>
      <c r="E18" s="161">
        <v>-0.7157367315993669</v>
      </c>
      <c r="F18" s="29">
        <v>82502680</v>
      </c>
      <c r="G18" s="161">
        <v>1093.5131221131239</v>
      </c>
      <c r="H18" s="17" t="s">
        <v>6</v>
      </c>
      <c r="I18" s="239"/>
      <c r="J18" s="360"/>
      <c r="K18" s="201">
        <v>279775841.50014102</v>
      </c>
      <c r="L18" s="311">
        <v>264845321.2483229</v>
      </c>
      <c r="M18" s="306"/>
      <c r="N18" s="539"/>
      <c r="O18" s="539"/>
      <c r="P18" s="539"/>
      <c r="R18" s="508" t="s">
        <v>672</v>
      </c>
      <c r="S18" s="511" t="e">
        <f>+SUMIF(#REF!,P2_AP!R18,#REF!)/1000</f>
        <v>#REF!</v>
      </c>
      <c r="T18" s="511" t="e">
        <f>+K18+S18</f>
        <v>#REF!</v>
      </c>
    </row>
    <row r="19" spans="1:20" x14ac:dyDescent="0.15">
      <c r="A19" s="9"/>
      <c r="B19" s="10"/>
      <c r="C19" s="200"/>
      <c r="D19" s="200"/>
      <c r="E19" s="159"/>
      <c r="F19" s="11"/>
      <c r="G19" s="159"/>
      <c r="H19" s="18"/>
      <c r="I19" s="63"/>
      <c r="J19" s="361"/>
      <c r="K19" s="168"/>
      <c r="L19" s="168"/>
      <c r="M19" s="306"/>
      <c r="N19" s="170"/>
      <c r="O19" s="306"/>
      <c r="P19" s="306"/>
    </row>
    <row r="20" spans="1:20" ht="11.25" x14ac:dyDescent="0.2">
      <c r="A20" s="27" t="s">
        <v>7</v>
      </c>
      <c r="B20" s="28"/>
      <c r="C20" s="200"/>
      <c r="D20" s="312"/>
      <c r="E20" s="160"/>
      <c r="F20" s="13"/>
      <c r="G20" s="160"/>
      <c r="H20" s="27" t="s">
        <v>8</v>
      </c>
      <c r="I20" s="238"/>
      <c r="J20" s="359"/>
      <c r="K20" s="168"/>
      <c r="L20" s="168"/>
      <c r="M20" s="306"/>
      <c r="N20" s="170"/>
      <c r="O20" s="383"/>
    </row>
    <row r="21" spans="1:20" x14ac:dyDescent="0.15">
      <c r="A21" s="9" t="s">
        <v>35</v>
      </c>
      <c r="B21" s="10" t="s">
        <v>22</v>
      </c>
      <c r="C21" s="200">
        <v>110338363</v>
      </c>
      <c r="D21" s="200">
        <v>122092353</v>
      </c>
      <c r="E21" s="159">
        <v>-9.6271303740046683</v>
      </c>
      <c r="F21" s="11">
        <v>1720894</v>
      </c>
      <c r="G21" s="159">
        <v>6311.6885177123058</v>
      </c>
      <c r="H21" s="9" t="s">
        <v>38</v>
      </c>
      <c r="I21" s="38"/>
      <c r="J21" s="358" t="s">
        <v>26</v>
      </c>
      <c r="K21" s="168">
        <v>0</v>
      </c>
      <c r="L21" s="313">
        <v>0</v>
      </c>
      <c r="M21" s="306"/>
      <c r="N21" s="170"/>
    </row>
    <row r="22" spans="1:20" x14ac:dyDescent="0.15">
      <c r="A22" s="9" t="s">
        <v>33</v>
      </c>
      <c r="B22" s="10" t="s">
        <v>23</v>
      </c>
      <c r="C22" s="200">
        <v>8501030.7980000004</v>
      </c>
      <c r="D22" s="200">
        <v>10549835.798</v>
      </c>
      <c r="E22" s="159">
        <v>-19.420254866795226</v>
      </c>
      <c r="F22" s="11">
        <v>11096</v>
      </c>
      <c r="G22" s="159">
        <v>76513.471503244422</v>
      </c>
      <c r="H22" s="9" t="s">
        <v>1032</v>
      </c>
      <c r="I22" s="38" t="s">
        <v>27</v>
      </c>
      <c r="J22" s="358" t="s">
        <v>322</v>
      </c>
      <c r="K22" s="313">
        <v>198337048</v>
      </c>
      <c r="L22" s="313">
        <v>260985553</v>
      </c>
      <c r="M22" s="306"/>
      <c r="N22" s="170"/>
    </row>
    <row r="23" spans="1:20" hidden="1" x14ac:dyDescent="0.15">
      <c r="A23" s="9" t="s">
        <v>36</v>
      </c>
      <c r="B23" s="10" t="s">
        <v>24</v>
      </c>
      <c r="C23" s="200">
        <v>0</v>
      </c>
      <c r="D23" s="200">
        <v>0</v>
      </c>
      <c r="E23" s="159" t="e">
        <v>#DIV/0!</v>
      </c>
      <c r="F23" s="11">
        <v>1180757</v>
      </c>
      <c r="G23" s="159">
        <v>-100</v>
      </c>
      <c r="H23" s="9" t="s">
        <v>279</v>
      </c>
      <c r="I23" s="38"/>
      <c r="J23" s="358" t="s">
        <v>28</v>
      </c>
      <c r="K23" s="200">
        <v>0</v>
      </c>
      <c r="L23" s="313">
        <v>0</v>
      </c>
      <c r="M23" s="306"/>
      <c r="N23" s="170"/>
    </row>
    <row r="24" spans="1:20" x14ac:dyDescent="0.15">
      <c r="A24" s="9" t="s">
        <v>37</v>
      </c>
      <c r="B24" s="10" t="s">
        <v>25</v>
      </c>
      <c r="C24" s="200">
        <v>57263480</v>
      </c>
      <c r="D24" s="195">
        <v>59050159</v>
      </c>
      <c r="E24" s="159">
        <v>-3.0256971873691314</v>
      </c>
      <c r="F24" s="11">
        <v>23268393</v>
      </c>
      <c r="G24" s="159">
        <v>146.09984883786345</v>
      </c>
      <c r="H24" s="9"/>
      <c r="I24" s="38"/>
      <c r="J24" s="358"/>
      <c r="K24" s="200"/>
      <c r="L24" s="313"/>
      <c r="M24" s="306"/>
      <c r="N24" s="508"/>
      <c r="O24" s="511"/>
      <c r="P24" s="511"/>
    </row>
    <row r="25" spans="1:20" x14ac:dyDescent="0.15">
      <c r="A25" s="9"/>
      <c r="B25" s="10"/>
      <c r="C25" s="200"/>
      <c r="D25" s="200"/>
      <c r="E25" s="159"/>
      <c r="F25" s="11"/>
      <c r="G25" s="159"/>
      <c r="H25" s="30" t="s">
        <v>9</v>
      </c>
      <c r="I25" s="240"/>
      <c r="J25" s="362"/>
      <c r="K25" s="311">
        <v>198337048</v>
      </c>
      <c r="L25" s="311">
        <v>260985553</v>
      </c>
      <c r="M25" s="306"/>
      <c r="N25" s="170"/>
      <c r="P25" s="170"/>
    </row>
    <row r="26" spans="1:20" x14ac:dyDescent="0.15">
      <c r="A26" s="9"/>
      <c r="B26" s="10"/>
      <c r="C26" s="200"/>
      <c r="D26" s="200"/>
      <c r="E26" s="159"/>
      <c r="F26" s="11"/>
      <c r="G26" s="159"/>
      <c r="H26" s="17" t="s">
        <v>10</v>
      </c>
      <c r="I26" s="239"/>
      <c r="J26" s="360"/>
      <c r="K26" s="198">
        <v>478112889.50014102</v>
      </c>
      <c r="L26" s="198">
        <v>525830874.2483229</v>
      </c>
      <c r="M26" s="306"/>
      <c r="N26" s="170"/>
      <c r="O26" s="170"/>
      <c r="P26" s="170"/>
    </row>
    <row r="27" spans="1:20" x14ac:dyDescent="0.15">
      <c r="A27" s="9"/>
      <c r="B27" s="10"/>
      <c r="C27" s="200"/>
      <c r="D27" s="200"/>
      <c r="E27" s="159"/>
      <c r="F27" s="11"/>
      <c r="G27" s="159"/>
      <c r="H27" s="18"/>
      <c r="I27" s="63"/>
      <c r="J27" s="361"/>
      <c r="K27" s="12"/>
      <c r="L27" s="12"/>
      <c r="M27" s="306"/>
      <c r="N27" s="170"/>
      <c r="P27" s="170"/>
    </row>
    <row r="28" spans="1:20" ht="11.25" x14ac:dyDescent="0.2">
      <c r="A28" s="18"/>
      <c r="B28" s="19"/>
      <c r="C28" s="200"/>
      <c r="D28" s="200"/>
      <c r="E28" s="159"/>
      <c r="F28" s="11"/>
      <c r="G28" s="159"/>
      <c r="H28" s="194" t="s">
        <v>11</v>
      </c>
      <c r="I28" s="255"/>
      <c r="J28" s="357"/>
      <c r="K28" s="20"/>
      <c r="L28" s="20"/>
      <c r="M28" s="306"/>
      <c r="N28" s="383"/>
      <c r="O28" s="343"/>
      <c r="P28" s="383"/>
      <c r="Q28" s="343"/>
    </row>
    <row r="29" spans="1:20" ht="11.25" x14ac:dyDescent="0.2">
      <c r="A29" s="9"/>
      <c r="B29" s="10"/>
      <c r="C29" s="200"/>
      <c r="D29" s="200"/>
      <c r="E29" s="159"/>
      <c r="F29" s="11"/>
      <c r="G29" s="159"/>
      <c r="H29" s="9" t="s">
        <v>318</v>
      </c>
      <c r="I29" s="38"/>
      <c r="J29" s="358"/>
      <c r="K29" s="12">
        <v>700000000</v>
      </c>
      <c r="L29" s="12">
        <v>700000000</v>
      </c>
      <c r="M29" s="306"/>
      <c r="N29" s="383"/>
      <c r="O29" s="383"/>
      <c r="P29" s="383"/>
      <c r="Q29" s="343"/>
    </row>
    <row r="30" spans="1:20" ht="11.25" x14ac:dyDescent="0.2">
      <c r="A30" s="11"/>
      <c r="B30" s="21"/>
      <c r="C30" s="200"/>
      <c r="D30" s="200"/>
      <c r="E30" s="159"/>
      <c r="F30" s="11"/>
      <c r="G30" s="159"/>
      <c r="H30" s="9" t="s">
        <v>315</v>
      </c>
      <c r="I30" s="38"/>
      <c r="J30" s="358"/>
      <c r="K30" s="195">
        <v>-134200000</v>
      </c>
      <c r="L30" s="195">
        <v>-134200000</v>
      </c>
      <c r="M30" s="306"/>
      <c r="N30" s="383"/>
      <c r="O30" s="383"/>
      <c r="P30" s="383"/>
      <c r="Q30" s="343"/>
    </row>
    <row r="31" spans="1:20" ht="11.25" x14ac:dyDescent="0.2">
      <c r="A31" s="9"/>
      <c r="B31" s="10"/>
      <c r="C31" s="200"/>
      <c r="D31" s="200"/>
      <c r="E31" s="159"/>
      <c r="F31" s="11"/>
      <c r="G31" s="159"/>
      <c r="H31" s="9" t="s">
        <v>12</v>
      </c>
      <c r="I31" s="38"/>
      <c r="J31" s="358"/>
      <c r="K31" s="195">
        <v>57097666</v>
      </c>
      <c r="L31" s="195">
        <v>57093653</v>
      </c>
      <c r="M31" s="306"/>
      <c r="N31" s="170"/>
      <c r="O31" s="383"/>
      <c r="P31" s="383"/>
    </row>
    <row r="32" spans="1:20" ht="11.25" x14ac:dyDescent="0.2">
      <c r="A32" s="9"/>
      <c r="B32" s="10"/>
      <c r="C32" s="200"/>
      <c r="D32" s="200"/>
      <c r="E32" s="159"/>
      <c r="F32" s="11"/>
      <c r="G32" s="159"/>
      <c r="H32" s="9" t="s">
        <v>13</v>
      </c>
      <c r="I32" s="38"/>
      <c r="J32" s="358"/>
      <c r="K32" s="195">
        <v>34655111</v>
      </c>
      <c r="L32" s="195">
        <v>34655111</v>
      </c>
      <c r="M32" s="306"/>
      <c r="N32" s="170"/>
      <c r="O32" s="383"/>
      <c r="P32" s="170"/>
    </row>
    <row r="33" spans="1:25" ht="11.25" x14ac:dyDescent="0.2">
      <c r="A33" s="9"/>
      <c r="B33" s="10"/>
      <c r="C33" s="200"/>
      <c r="D33" s="200"/>
      <c r="E33" s="159"/>
      <c r="F33" s="11"/>
      <c r="G33" s="159"/>
      <c r="H33" s="9" t="s">
        <v>14</v>
      </c>
      <c r="I33" s="38"/>
      <c r="J33" s="358"/>
      <c r="K33" s="195">
        <v>11300</v>
      </c>
      <c r="L33" s="195">
        <v>11300</v>
      </c>
      <c r="M33" s="306"/>
      <c r="N33" s="170"/>
      <c r="O33" s="383"/>
      <c r="P33" s="170"/>
    </row>
    <row r="34" spans="1:25" ht="11.25" hidden="1" customHeight="1" x14ac:dyDescent="0.2">
      <c r="A34" s="9"/>
      <c r="B34" s="10"/>
      <c r="C34" s="200"/>
      <c r="D34" s="200"/>
      <c r="E34" s="159"/>
      <c r="F34" s="11"/>
      <c r="G34" s="159"/>
      <c r="H34" s="9" t="s">
        <v>15</v>
      </c>
      <c r="I34" s="38"/>
      <c r="J34" s="358"/>
      <c r="K34" s="195">
        <v>0</v>
      </c>
      <c r="L34" s="195">
        <v>0</v>
      </c>
      <c r="M34" s="306"/>
      <c r="N34" s="170"/>
      <c r="O34" s="383"/>
    </row>
    <row r="35" spans="1:25" ht="11.25" hidden="1" x14ac:dyDescent="0.2">
      <c r="A35" s="9"/>
      <c r="B35" s="10"/>
      <c r="C35" s="200"/>
      <c r="D35" s="200"/>
      <c r="E35" s="159"/>
      <c r="F35" s="11"/>
      <c r="G35" s="159"/>
      <c r="H35" s="9" t="s">
        <v>16</v>
      </c>
      <c r="I35" s="38"/>
      <c r="J35" s="358"/>
      <c r="K35" s="195">
        <v>0</v>
      </c>
      <c r="L35" s="195">
        <v>0</v>
      </c>
      <c r="M35" s="306"/>
      <c r="N35" s="170"/>
      <c r="O35" s="383"/>
    </row>
    <row r="36" spans="1:25" ht="11.25" x14ac:dyDescent="0.2">
      <c r="A36" s="9"/>
      <c r="B36" s="10"/>
      <c r="C36" s="313"/>
      <c r="D36" s="313"/>
      <c r="E36" s="162"/>
      <c r="F36" s="20"/>
      <c r="G36" s="162"/>
      <c r="H36" s="9" t="s">
        <v>338</v>
      </c>
      <c r="J36" s="352">
        <v>44104</v>
      </c>
      <c r="K36" s="195">
        <v>25106219</v>
      </c>
      <c r="L36" s="195">
        <v>80247</v>
      </c>
      <c r="M36" s="306"/>
      <c r="N36" s="323"/>
      <c r="O36" s="383"/>
      <c r="P36" s="170"/>
    </row>
    <row r="37" spans="1:25" ht="11.25" hidden="1" x14ac:dyDescent="0.2">
      <c r="A37" s="9"/>
      <c r="B37" s="10"/>
      <c r="C37" s="313"/>
      <c r="D37" s="313"/>
      <c r="E37" s="162"/>
      <c r="F37" s="20"/>
      <c r="G37" s="162"/>
      <c r="H37" s="9" t="s">
        <v>17</v>
      </c>
      <c r="I37" s="38"/>
      <c r="J37" s="358"/>
      <c r="K37" s="195">
        <v>0</v>
      </c>
      <c r="L37" s="195">
        <v>0</v>
      </c>
      <c r="M37" s="306"/>
      <c r="N37" s="170"/>
      <c r="O37" s="383"/>
      <c r="P37" s="306"/>
    </row>
    <row r="38" spans="1:25" ht="11.25" x14ac:dyDescent="0.2">
      <c r="A38" s="9"/>
      <c r="B38" s="10"/>
      <c r="C38" s="200"/>
      <c r="D38" s="200"/>
      <c r="E38" s="162"/>
      <c r="F38" s="20"/>
      <c r="G38" s="162"/>
      <c r="H38" s="9"/>
      <c r="I38" s="38"/>
      <c r="J38" s="358"/>
      <c r="K38" s="9"/>
      <c r="L38" s="195"/>
      <c r="M38" s="306"/>
      <c r="O38" s="383"/>
    </row>
    <row r="39" spans="1:25" x14ac:dyDescent="0.15">
      <c r="A39" s="15" t="s">
        <v>243</v>
      </c>
      <c r="B39" s="16"/>
      <c r="C39" s="314">
        <v>176102873.79800001</v>
      </c>
      <c r="D39" s="314">
        <v>191692347.79800001</v>
      </c>
      <c r="E39" s="163">
        <v>-8.1325489405699951</v>
      </c>
      <c r="F39" s="31">
        <v>26181140</v>
      </c>
      <c r="G39" s="163">
        <v>572.6325660303562</v>
      </c>
      <c r="H39" s="15" t="s">
        <v>18</v>
      </c>
      <c r="I39" s="100"/>
      <c r="J39" s="356"/>
      <c r="K39" s="196">
        <v>682670296</v>
      </c>
      <c r="L39" s="263">
        <v>657640311</v>
      </c>
      <c r="M39" s="306"/>
      <c r="N39" s="508"/>
      <c r="O39" s="511"/>
      <c r="P39" s="511"/>
    </row>
    <row r="40" spans="1:25" ht="11.25" x14ac:dyDescent="0.2">
      <c r="A40" s="22" t="s">
        <v>19</v>
      </c>
      <c r="B40" s="23"/>
      <c r="C40" s="202">
        <v>1160783185.6930001</v>
      </c>
      <c r="D40" s="202">
        <v>1183471185.128</v>
      </c>
      <c r="E40" s="164">
        <v>-1.9170723985600113</v>
      </c>
      <c r="F40" s="24">
        <v>108683820</v>
      </c>
      <c r="G40" s="164">
        <v>968.03679305070443</v>
      </c>
      <c r="H40" s="22" t="s">
        <v>20</v>
      </c>
      <c r="I40" s="241"/>
      <c r="J40" s="363"/>
      <c r="K40" s="197">
        <v>1160783185.5001411</v>
      </c>
      <c r="L40" s="197">
        <v>1183471185.248323</v>
      </c>
      <c r="M40" s="306"/>
      <c r="O40" s="512"/>
    </row>
    <row r="41" spans="1:25" ht="11.25" x14ac:dyDescent="0.2">
      <c r="C41" s="236"/>
      <c r="D41" s="26"/>
      <c r="E41" s="26"/>
      <c r="G41" s="26"/>
      <c r="H41" s="26"/>
      <c r="I41" s="26"/>
      <c r="J41" s="364"/>
      <c r="K41" s="225"/>
      <c r="M41" s="170"/>
      <c r="N41" s="170"/>
      <c r="O41" s="170"/>
    </row>
    <row r="42" spans="1:25" x14ac:dyDescent="0.15">
      <c r="A42" s="32" t="s">
        <v>40</v>
      </c>
      <c r="B42" s="32"/>
      <c r="F42" s="3"/>
      <c r="H42" s="3"/>
      <c r="I42" s="3"/>
      <c r="J42" s="354"/>
      <c r="K42" s="350"/>
      <c r="L42" s="350"/>
      <c r="M42" s="513"/>
      <c r="N42" s="513"/>
    </row>
    <row r="43" spans="1:25" ht="30.75" customHeight="1" x14ac:dyDescent="0.15">
      <c r="A43" s="32"/>
      <c r="B43" s="32"/>
      <c r="F43" s="3"/>
      <c r="H43" s="3"/>
      <c r="I43" s="3"/>
      <c r="J43" s="354"/>
      <c r="K43" s="350"/>
      <c r="L43" s="350"/>
      <c r="M43" s="513"/>
      <c r="N43" s="513"/>
    </row>
    <row r="44" spans="1:25" ht="29.25" customHeight="1" x14ac:dyDescent="0.15">
      <c r="A44" s="32"/>
      <c r="B44" s="32"/>
      <c r="F44" s="3"/>
      <c r="H44" s="3"/>
      <c r="I44" s="3"/>
      <c r="J44" s="354"/>
      <c r="K44" s="350"/>
      <c r="L44" s="350"/>
      <c r="M44" s="513"/>
      <c r="N44" s="513"/>
    </row>
    <row r="45" spans="1:25" ht="26.25" customHeight="1" x14ac:dyDescent="0.15">
      <c r="A45" s="32"/>
      <c r="B45" s="32"/>
      <c r="F45" s="3"/>
      <c r="H45" s="3"/>
      <c r="I45" s="3"/>
      <c r="J45" s="354"/>
      <c r="K45" s="350"/>
      <c r="L45" s="350"/>
      <c r="M45" s="513"/>
      <c r="N45" s="513"/>
    </row>
    <row r="46" spans="1:25" s="38" customFormat="1" ht="15" x14ac:dyDescent="0.25">
      <c r="J46" s="358"/>
      <c r="K46" s="172"/>
      <c r="L46" s="172"/>
      <c r="M46" s="275"/>
      <c r="N46" s="275"/>
      <c r="O46" s="714"/>
      <c r="P46" s="275"/>
      <c r="Q46" s="275"/>
      <c r="R46" s="275"/>
      <c r="S46" s="275"/>
      <c r="T46" s="275"/>
      <c r="U46" s="275"/>
      <c r="V46" s="275"/>
      <c r="W46" s="275"/>
      <c r="X46" s="275"/>
      <c r="Y46" s="275"/>
    </row>
    <row r="47" spans="1:25" s="38" customFormat="1" x14ac:dyDescent="0.15">
      <c r="C47" s="717"/>
      <c r="D47" s="717"/>
      <c r="E47" s="717"/>
      <c r="F47" s="717"/>
      <c r="G47" s="717"/>
      <c r="H47" s="717"/>
      <c r="I47" s="717"/>
      <c r="J47" s="717"/>
      <c r="K47" s="717"/>
      <c r="L47" s="717"/>
      <c r="M47" s="275"/>
      <c r="N47" s="275"/>
      <c r="O47" s="275"/>
      <c r="P47" s="275"/>
      <c r="Q47" s="275"/>
      <c r="R47" s="275"/>
      <c r="S47" s="275"/>
      <c r="T47" s="275"/>
      <c r="U47" s="275"/>
      <c r="V47" s="275"/>
      <c r="W47" s="275"/>
      <c r="X47" s="275"/>
      <c r="Y47" s="275"/>
    </row>
    <row r="48" spans="1:25" s="38" customFormat="1" ht="11.25" x14ac:dyDescent="0.2">
      <c r="A48" s="715"/>
      <c r="C48" s="25"/>
      <c r="D48" s="716"/>
      <c r="H48" s="715"/>
      <c r="J48" s="358"/>
      <c r="K48" s="25"/>
      <c r="L48" s="716"/>
      <c r="M48" s="277"/>
      <c r="N48" s="277"/>
      <c r="O48" s="275"/>
      <c r="P48" s="275"/>
      <c r="Q48" s="275"/>
      <c r="R48" s="275"/>
      <c r="S48" s="275"/>
      <c r="T48" s="275"/>
      <c r="U48" s="275"/>
      <c r="V48" s="275"/>
      <c r="W48" s="275"/>
      <c r="X48" s="275"/>
      <c r="Y48" s="275"/>
    </row>
    <row r="49" spans="1:25" s="38" customFormat="1" ht="11.25" x14ac:dyDescent="0.2">
      <c r="A49" s="715"/>
      <c r="C49" s="25"/>
      <c r="D49" s="716"/>
      <c r="H49" s="715"/>
      <c r="J49" s="358"/>
      <c r="K49" s="25"/>
      <c r="L49" s="716"/>
      <c r="M49" s="275"/>
      <c r="N49" s="275"/>
      <c r="O49" s="275"/>
      <c r="P49" s="275"/>
      <c r="Q49" s="275"/>
      <c r="R49" s="275"/>
      <c r="S49" s="275"/>
      <c r="T49" s="275"/>
      <c r="U49" s="275"/>
      <c r="V49" s="275"/>
      <c r="W49" s="275"/>
      <c r="X49" s="275"/>
      <c r="Y49" s="275"/>
    </row>
    <row r="50" spans="1:25" s="38" customFormat="1" ht="11.25" x14ac:dyDescent="0.2">
      <c r="A50" s="715"/>
      <c r="C50" s="25"/>
      <c r="D50" s="716"/>
      <c r="H50" s="715"/>
      <c r="J50" s="358"/>
      <c r="K50" s="25"/>
      <c r="L50" s="716"/>
      <c r="M50" s="275"/>
      <c r="N50" s="275"/>
      <c r="O50" s="275"/>
      <c r="P50" s="275"/>
      <c r="Q50" s="275"/>
      <c r="R50" s="275"/>
      <c r="S50" s="275"/>
      <c r="T50" s="275"/>
      <c r="U50" s="275"/>
      <c r="V50" s="275"/>
      <c r="W50" s="275"/>
      <c r="X50" s="275"/>
      <c r="Y50" s="275"/>
    </row>
    <row r="51" spans="1:25" s="38" customFormat="1" ht="11.25" x14ac:dyDescent="0.2">
      <c r="H51" s="715"/>
      <c r="J51" s="358"/>
      <c r="M51" s="275"/>
      <c r="N51" s="275"/>
      <c r="O51" s="275"/>
      <c r="P51" s="275"/>
      <c r="Q51" s="275"/>
      <c r="R51" s="275"/>
      <c r="S51" s="275"/>
      <c r="T51" s="275"/>
      <c r="U51" s="275"/>
      <c r="V51" s="275"/>
      <c r="W51" s="275"/>
      <c r="X51" s="275"/>
      <c r="Y51" s="275"/>
    </row>
    <row r="52" spans="1:25" s="38" customFormat="1" x14ac:dyDescent="0.15">
      <c r="C52" s="25"/>
      <c r="J52" s="358"/>
      <c r="K52" s="25"/>
      <c r="M52" s="275"/>
      <c r="N52" s="275"/>
      <c r="O52" s="275"/>
      <c r="P52" s="275"/>
      <c r="Q52" s="275"/>
      <c r="R52" s="275"/>
      <c r="S52" s="275"/>
      <c r="T52" s="275"/>
      <c r="U52" s="275"/>
      <c r="V52" s="275"/>
      <c r="W52" s="275"/>
      <c r="X52" s="275"/>
      <c r="Y52" s="275"/>
    </row>
    <row r="53" spans="1:25" x14ac:dyDescent="0.15">
      <c r="C53" s="26"/>
    </row>
    <row r="54" spans="1:25" x14ac:dyDescent="0.15">
      <c r="A54" s="4" t="s">
        <v>1460</v>
      </c>
    </row>
  </sheetData>
  <phoneticPr fontId="0" type="noConversion"/>
  <pageMargins left="0.70866141732283472" right="0.27559055118110237" top="0.78740157480314965" bottom="0.74803149606299213" header="0.15748031496062992" footer="0.51181102362204722"/>
  <pageSetup paperSize="9" scale="90" orientation="portrait" horizontalDpi="300" verticalDpi="300" r:id="rId1"/>
  <headerFooter alignWithMargins="0">
    <oddFooter>&amp;C2</oddFooter>
  </headerFooter>
  <customProperties>
    <customPr name="_pios_id" r:id="rId2"/>
  </customProperties>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C00000"/>
  </sheetPr>
  <dimension ref="A1:M77"/>
  <sheetViews>
    <sheetView showGridLines="0" zoomScaleNormal="100" workbookViewId="0">
      <selection activeCell="I20" sqref="I20"/>
    </sheetView>
  </sheetViews>
  <sheetFormatPr baseColWidth="10" defaultColWidth="11.5703125" defaultRowHeight="10.5" x14ac:dyDescent="0.15"/>
  <cols>
    <col min="1" max="1" width="2.5703125" style="4" customWidth="1"/>
    <col min="2" max="2" width="28.140625" style="4" customWidth="1"/>
    <col min="3" max="3" width="15.42578125" style="4" customWidth="1"/>
    <col min="4" max="4" width="15.42578125" style="267" customWidth="1"/>
    <col min="5" max="5" width="15.140625" style="4" customWidth="1"/>
    <col min="6" max="6" width="11.28515625" style="492" customWidth="1"/>
    <col min="7" max="7" width="13.42578125" style="492" customWidth="1"/>
    <col min="8" max="8" width="12.5703125" style="341" bestFit="1" customWidth="1"/>
    <col min="9" max="9" width="13" style="341" customWidth="1"/>
    <col min="10" max="10" width="14.42578125" style="341" bestFit="1" customWidth="1"/>
    <col min="11" max="11" width="11.7109375" style="492" bestFit="1" customWidth="1"/>
    <col min="12" max="12" width="11.85546875" style="492" bestFit="1" customWidth="1"/>
    <col min="13" max="13" width="11.5703125" style="267"/>
    <col min="14" max="16384" width="11.5703125" style="4"/>
  </cols>
  <sheetData>
    <row r="1" spans="1:13" ht="39.75" customHeight="1" thickBot="1" x14ac:dyDescent="0.2"/>
    <row r="2" spans="1:13" ht="25.5" customHeight="1" thickTop="1" x14ac:dyDescent="0.15">
      <c r="B2" s="743"/>
      <c r="C2" s="743"/>
      <c r="D2" s="744"/>
      <c r="E2" s="743"/>
    </row>
    <row r="3" spans="1:13" s="104" customFormat="1" ht="15" x14ac:dyDescent="0.2">
      <c r="A3" s="480"/>
      <c r="C3" s="480"/>
      <c r="D3" s="686" t="s">
        <v>236</v>
      </c>
      <c r="E3" s="105">
        <v>44104</v>
      </c>
      <c r="F3" s="482"/>
      <c r="G3" s="483"/>
      <c r="H3" s="484"/>
      <c r="I3" s="485"/>
      <c r="J3" s="485"/>
      <c r="K3" s="483"/>
      <c r="L3" s="483"/>
      <c r="M3" s="486"/>
    </row>
    <row r="4" spans="1:13" s="1" customFormat="1" ht="14.25" x14ac:dyDescent="0.2">
      <c r="A4" s="156"/>
      <c r="C4" s="480"/>
      <c r="D4" s="686" t="s">
        <v>237</v>
      </c>
      <c r="E4" s="105">
        <v>43738</v>
      </c>
      <c r="F4" s="482"/>
      <c r="G4" s="487"/>
      <c r="H4" s="488"/>
      <c r="I4" s="489"/>
      <c r="J4" s="489"/>
      <c r="K4" s="487"/>
      <c r="L4" s="487"/>
      <c r="M4" s="287"/>
    </row>
    <row r="5" spans="1:13" s="1" customFormat="1" ht="12.75" x14ac:dyDescent="0.2">
      <c r="C5" s="704" t="s">
        <v>41</v>
      </c>
      <c r="D5" s="704"/>
      <c r="E5" s="704"/>
      <c r="F5" s="490"/>
      <c r="G5" s="490"/>
      <c r="H5" s="489"/>
      <c r="I5" s="489"/>
      <c r="J5" s="489"/>
      <c r="K5" s="487"/>
      <c r="L5" s="487"/>
      <c r="M5" s="287"/>
    </row>
    <row r="6" spans="1:13" ht="12.75" x14ac:dyDescent="0.2">
      <c r="B6" s="39"/>
      <c r="C6" s="39"/>
      <c r="D6" s="289"/>
      <c r="E6" s="39"/>
      <c r="F6" s="491"/>
      <c r="G6" s="491"/>
    </row>
    <row r="8" spans="1:13" ht="11.25" x14ac:dyDescent="0.15">
      <c r="B8" s="849" t="s">
        <v>42</v>
      </c>
      <c r="C8" s="850"/>
      <c r="D8" s="157">
        <v>44104</v>
      </c>
      <c r="E8" s="157">
        <v>43738</v>
      </c>
      <c r="F8" s="341"/>
      <c r="G8" s="341"/>
      <c r="I8" s="492"/>
      <c r="J8" s="492"/>
    </row>
    <row r="9" spans="1:13" ht="11.25" x14ac:dyDescent="0.15">
      <c r="B9" s="141"/>
      <c r="C9" s="243"/>
      <c r="D9" s="330"/>
      <c r="E9" s="909"/>
      <c r="F9" s="341"/>
      <c r="G9" s="341"/>
      <c r="I9" s="492"/>
      <c r="J9" s="492"/>
    </row>
    <row r="10" spans="1:13" ht="11.25" x14ac:dyDescent="0.15">
      <c r="B10" s="242" t="s">
        <v>43</v>
      </c>
      <c r="C10" s="244"/>
      <c r="D10" s="330"/>
      <c r="E10" s="910"/>
      <c r="F10" s="341"/>
      <c r="G10" s="341"/>
      <c r="I10" s="492"/>
      <c r="J10" s="492"/>
    </row>
    <row r="11" spans="1:13" ht="20.25" customHeight="1" x14ac:dyDescent="0.15">
      <c r="B11" s="733" t="s">
        <v>44</v>
      </c>
      <c r="C11" s="734"/>
      <c r="D11" s="730">
        <v>697337225</v>
      </c>
      <c r="E11" s="730">
        <v>645882871</v>
      </c>
      <c r="F11" s="538"/>
      <c r="G11" s="493"/>
      <c r="I11" s="492"/>
      <c r="J11" s="492"/>
    </row>
    <row r="12" spans="1:13" ht="12" x14ac:dyDescent="0.2">
      <c r="B12" s="142" t="s">
        <v>45</v>
      </c>
      <c r="C12" s="245"/>
      <c r="D12" s="331"/>
      <c r="E12" s="333"/>
      <c r="F12" s="341"/>
      <c r="G12" s="494"/>
      <c r="I12" s="492"/>
      <c r="J12" s="492"/>
    </row>
    <row r="13" spans="1:13" ht="11.25" x14ac:dyDescent="0.15">
      <c r="B13" s="733" t="s">
        <v>46</v>
      </c>
      <c r="C13" s="734"/>
      <c r="D13" s="730">
        <v>-476294015</v>
      </c>
      <c r="E13" s="730">
        <v>-443412576</v>
      </c>
      <c r="F13" s="493"/>
      <c r="G13" s="493"/>
      <c r="H13" s="493"/>
      <c r="I13" s="493"/>
      <c r="J13" s="492"/>
    </row>
    <row r="14" spans="1:13" ht="12.6" customHeight="1" x14ac:dyDescent="0.15">
      <c r="B14" s="797" t="s">
        <v>55</v>
      </c>
      <c r="C14" s="798"/>
      <c r="D14" s="731">
        <v>221043210</v>
      </c>
      <c r="E14" s="731">
        <v>202470295</v>
      </c>
      <c r="F14" s="493"/>
      <c r="G14" s="493"/>
      <c r="H14" s="493"/>
      <c r="I14" s="493"/>
      <c r="J14" s="492"/>
    </row>
    <row r="15" spans="1:13" ht="3.75" customHeight="1" x14ac:dyDescent="0.15">
      <c r="B15" s="141"/>
      <c r="C15" s="243"/>
      <c r="D15" s="332"/>
      <c r="E15" s="332"/>
      <c r="F15" s="493"/>
      <c r="G15" s="493"/>
      <c r="H15" s="493"/>
      <c r="I15" s="493"/>
      <c r="J15" s="492"/>
    </row>
    <row r="16" spans="1:13" ht="11.25" x14ac:dyDescent="0.15">
      <c r="B16" s="142" t="s">
        <v>45</v>
      </c>
      <c r="C16" s="245"/>
      <c r="D16" s="331"/>
      <c r="E16" s="333"/>
      <c r="F16" s="493"/>
      <c r="G16" s="493"/>
      <c r="H16" s="493"/>
      <c r="I16" s="493"/>
      <c r="J16" s="492"/>
    </row>
    <row r="17" spans="2:10" ht="11.25" x14ac:dyDescent="0.15">
      <c r="B17" s="735" t="s">
        <v>54</v>
      </c>
      <c r="C17" s="736"/>
      <c r="D17" s="732">
        <v>-153978606</v>
      </c>
      <c r="E17" s="732">
        <v>-171925815</v>
      </c>
      <c r="F17" s="493"/>
      <c r="G17" s="493"/>
      <c r="H17" s="493"/>
      <c r="I17" s="493"/>
      <c r="J17" s="492"/>
    </row>
    <row r="18" spans="2:10" ht="14.25" customHeight="1" x14ac:dyDescent="0.15">
      <c r="B18" s="141" t="s">
        <v>308</v>
      </c>
      <c r="C18" s="243"/>
      <c r="D18" s="268">
        <v>-153978606</v>
      </c>
      <c r="E18" s="268">
        <v>-171925815</v>
      </c>
      <c r="F18" s="493"/>
      <c r="G18" s="493"/>
      <c r="H18" s="493">
        <f>((ROUND(+SUMIF('bce 2019'!$E:$E,"TOTAL EGRESOS OPERATIVOS",'bce 2019'!$K:$K)/1000,0))*-1)</f>
        <v>-171925815</v>
      </c>
      <c r="I18" s="538"/>
      <c r="J18" s="267"/>
    </row>
    <row r="19" spans="2:10" ht="13.5" customHeight="1" x14ac:dyDescent="0.15">
      <c r="B19" s="735" t="s">
        <v>1177</v>
      </c>
      <c r="C19" s="736"/>
      <c r="D19" s="732">
        <v>-26919846</v>
      </c>
      <c r="E19" s="732">
        <v>-15857301</v>
      </c>
      <c r="F19" s="493"/>
      <c r="G19" s="493"/>
      <c r="H19" s="493"/>
      <c r="I19" s="538"/>
      <c r="J19" s="267"/>
    </row>
    <row r="20" spans="2:10" ht="11.25" x14ac:dyDescent="0.15">
      <c r="B20" s="141" t="s">
        <v>235</v>
      </c>
      <c r="C20" s="243"/>
      <c r="D20" s="268">
        <v>-3133397</v>
      </c>
      <c r="E20" s="268">
        <v>-3807909</v>
      </c>
      <c r="F20" s="493"/>
      <c r="G20" s="493"/>
      <c r="H20" s="493">
        <f>((ROUND(+SUMIF('bce 2019'!$E:$E,"TOTAL DEPRECIACION DEL EJERCICIO",'bce 2019'!$K:$K)/1000,0)))</f>
        <v>3807909</v>
      </c>
      <c r="I20" s="538"/>
      <c r="J20" s="267"/>
    </row>
    <row r="21" spans="2:10" ht="11.25" x14ac:dyDescent="0.15">
      <c r="B21" s="141" t="s">
        <v>1183</v>
      </c>
      <c r="C21" s="243"/>
      <c r="D21" s="268">
        <v>-23587645</v>
      </c>
      <c r="E21" s="268">
        <v>-11868467</v>
      </c>
      <c r="F21" s="493"/>
      <c r="G21" s="493"/>
      <c r="H21" s="493"/>
      <c r="I21" s="538"/>
      <c r="J21" s="267"/>
    </row>
    <row r="22" spans="2:10" ht="11.25" x14ac:dyDescent="0.15">
      <c r="B22" s="733" t="s">
        <v>241</v>
      </c>
      <c r="C22" s="734"/>
      <c r="D22" s="730">
        <v>-198804</v>
      </c>
      <c r="E22" s="730">
        <v>-180925</v>
      </c>
      <c r="F22" s="493"/>
      <c r="G22" s="493"/>
      <c r="H22" s="493"/>
      <c r="I22" s="538"/>
      <c r="J22" s="267"/>
    </row>
    <row r="23" spans="2:10" ht="11.25" x14ac:dyDescent="0.15">
      <c r="B23" s="797" t="s">
        <v>56</v>
      </c>
      <c r="C23" s="798"/>
      <c r="D23" s="799">
        <v>40144758</v>
      </c>
      <c r="E23" s="799">
        <v>14687179</v>
      </c>
      <c r="F23" s="493"/>
      <c r="G23" s="493"/>
      <c r="H23" s="493"/>
      <c r="I23" s="538"/>
      <c r="J23" s="267"/>
    </row>
    <row r="24" spans="2:10" ht="5.25" customHeight="1" x14ac:dyDescent="0.15">
      <c r="B24" s="141"/>
      <c r="C24" s="243"/>
      <c r="D24" s="332"/>
      <c r="E24" s="332"/>
      <c r="F24" s="493"/>
      <c r="G24" s="493"/>
      <c r="H24" s="493"/>
      <c r="I24" s="538"/>
      <c r="J24" s="267"/>
    </row>
    <row r="25" spans="2:10" ht="11.25" x14ac:dyDescent="0.15">
      <c r="B25" s="142" t="s">
        <v>45</v>
      </c>
      <c r="C25" s="245"/>
      <c r="D25" s="331"/>
      <c r="E25" s="333"/>
      <c r="F25" s="493"/>
      <c r="G25" s="493"/>
      <c r="H25" s="493"/>
      <c r="I25" s="538"/>
      <c r="J25" s="267"/>
    </row>
    <row r="26" spans="2:10" ht="11.25" x14ac:dyDescent="0.15">
      <c r="B26" s="735" t="s">
        <v>1178</v>
      </c>
      <c r="C26" s="736"/>
      <c r="D26" s="737">
        <v>-6312157</v>
      </c>
      <c r="E26" s="737">
        <v>-17490511</v>
      </c>
      <c r="F26" s="493"/>
      <c r="G26" s="493"/>
      <c r="H26" s="493"/>
      <c r="I26" s="538"/>
      <c r="J26" s="267"/>
    </row>
    <row r="27" spans="2:10" ht="11.25" x14ac:dyDescent="0.15">
      <c r="B27" s="141" t="s">
        <v>1393</v>
      </c>
      <c r="C27" s="245"/>
      <c r="D27" s="268">
        <v>31448593</v>
      </c>
      <c r="E27" s="268">
        <v>11734607</v>
      </c>
      <c r="F27" s="493"/>
      <c r="G27" s="493"/>
      <c r="H27" s="493"/>
      <c r="I27" s="538"/>
      <c r="J27" s="267"/>
    </row>
    <row r="28" spans="2:10" ht="11.25" x14ac:dyDescent="0.15">
      <c r="B28" s="141" t="s">
        <v>48</v>
      </c>
      <c r="C28" s="243"/>
      <c r="D28" s="268">
        <v>56647</v>
      </c>
      <c r="E28" s="268">
        <v>58023</v>
      </c>
      <c r="F28" s="495"/>
      <c r="G28" s="341"/>
      <c r="I28" s="267"/>
      <c r="J28" s="267"/>
    </row>
    <row r="29" spans="2:10" ht="12" hidden="1" customHeight="1" x14ac:dyDescent="0.2">
      <c r="B29" s="141" t="s">
        <v>1180</v>
      </c>
      <c r="C29" s="243"/>
      <c r="D29" s="332">
        <v>0</v>
      </c>
      <c r="E29" s="332">
        <v>0</v>
      </c>
      <c r="F29" s="495"/>
      <c r="G29" s="494"/>
      <c r="H29" s="496"/>
      <c r="I29" s="367"/>
      <c r="J29" s="367"/>
    </row>
    <row r="30" spans="2:10" ht="12" x14ac:dyDescent="0.2">
      <c r="B30" s="141" t="s">
        <v>1184</v>
      </c>
      <c r="C30" s="243"/>
      <c r="D30" s="332">
        <v>-34322589</v>
      </c>
      <c r="E30" s="332">
        <v>-26022538</v>
      </c>
      <c r="F30" s="341"/>
      <c r="G30" s="535"/>
      <c r="H30" s="497"/>
      <c r="I30" s="267"/>
      <c r="J30" s="267"/>
    </row>
    <row r="31" spans="2:10" ht="12" x14ac:dyDescent="0.2">
      <c r="B31" s="141" t="s">
        <v>1185</v>
      </c>
      <c r="C31" s="243"/>
      <c r="D31" s="332">
        <v>-3494808</v>
      </c>
      <c r="E31" s="332">
        <v>-3260603</v>
      </c>
      <c r="F31" s="341"/>
      <c r="G31" s="493"/>
      <c r="H31" s="497"/>
      <c r="I31" s="492"/>
      <c r="J31" s="492"/>
    </row>
    <row r="32" spans="2:10" ht="5.25" customHeight="1" x14ac:dyDescent="0.2">
      <c r="B32" s="143"/>
      <c r="C32" s="246"/>
      <c r="D32" s="332"/>
      <c r="E32" s="332"/>
      <c r="F32" s="495"/>
      <c r="G32" s="494"/>
      <c r="H32" s="498"/>
      <c r="I32" s="492"/>
      <c r="J32" s="492"/>
    </row>
    <row r="33" spans="2:13" s="36" customFormat="1" ht="12" x14ac:dyDescent="0.2">
      <c r="B33" s="735" t="s">
        <v>1179</v>
      </c>
      <c r="C33" s="736"/>
      <c r="D33" s="737">
        <v>-4722108</v>
      </c>
      <c r="E33" s="737">
        <v>-7930662</v>
      </c>
      <c r="F33" s="499"/>
      <c r="G33" s="494"/>
      <c r="H33" s="500"/>
      <c r="I33" s="501"/>
      <c r="J33" s="501"/>
      <c r="K33" s="501"/>
      <c r="L33" s="501"/>
      <c r="M33" s="256"/>
    </row>
    <row r="34" spans="2:13" ht="12" x14ac:dyDescent="0.2">
      <c r="B34" s="141" t="s">
        <v>49</v>
      </c>
      <c r="C34" s="243"/>
      <c r="D34" s="332">
        <v>5369054</v>
      </c>
      <c r="E34" s="332">
        <v>9892652</v>
      </c>
      <c r="F34" s="495"/>
      <c r="G34" s="494"/>
      <c r="I34" s="492"/>
      <c r="J34" s="492"/>
    </row>
    <row r="35" spans="2:13" ht="12" x14ac:dyDescent="0.2">
      <c r="B35" s="141" t="s">
        <v>50</v>
      </c>
      <c r="C35" s="243"/>
      <c r="D35" s="332">
        <v>166577</v>
      </c>
      <c r="E35" s="332">
        <v>429968</v>
      </c>
      <c r="F35" s="495"/>
      <c r="G35" s="494"/>
      <c r="H35" s="498"/>
      <c r="I35" s="492"/>
      <c r="J35" s="492"/>
    </row>
    <row r="36" spans="2:13" ht="12" x14ac:dyDescent="0.2">
      <c r="B36" s="141" t="s">
        <v>51</v>
      </c>
      <c r="C36" s="243"/>
      <c r="D36" s="332">
        <v>-9997457</v>
      </c>
      <c r="E36" s="332">
        <v>-18112635</v>
      </c>
      <c r="F36" s="341"/>
      <c r="G36" s="494"/>
      <c r="I36" s="492"/>
      <c r="J36" s="492"/>
    </row>
    <row r="37" spans="2:13" ht="12" x14ac:dyDescent="0.2">
      <c r="B37" s="141" t="s">
        <v>1181</v>
      </c>
      <c r="C37" s="243"/>
      <c r="D37" s="332">
        <v>-260282</v>
      </c>
      <c r="E37" s="332">
        <v>-140647</v>
      </c>
      <c r="F37" s="494"/>
      <c r="G37" s="494"/>
      <c r="I37" s="492"/>
      <c r="J37" s="492"/>
    </row>
    <row r="38" spans="2:13" ht="10.5" customHeight="1" x14ac:dyDescent="0.2">
      <c r="B38" s="733"/>
      <c r="C38" s="734"/>
      <c r="D38" s="738"/>
      <c r="E38" s="738"/>
      <c r="F38" s="341"/>
      <c r="G38" s="494"/>
      <c r="I38" s="492"/>
      <c r="J38" s="492"/>
    </row>
    <row r="39" spans="2:13" s="37" customFormat="1" ht="12" x14ac:dyDescent="0.2">
      <c r="B39" s="797" t="s">
        <v>57</v>
      </c>
      <c r="C39" s="798"/>
      <c r="D39" s="799">
        <v>29110493</v>
      </c>
      <c r="E39" s="799">
        <v>-10733993</v>
      </c>
      <c r="F39" s="502"/>
      <c r="G39" s="494"/>
      <c r="H39" s="503"/>
      <c r="I39" s="504"/>
      <c r="J39" s="504"/>
      <c r="K39" s="504"/>
      <c r="L39" s="504"/>
      <c r="M39" s="505"/>
    </row>
    <row r="40" spans="2:13" ht="8.25" customHeight="1" x14ac:dyDescent="0.2">
      <c r="B40" s="142"/>
      <c r="C40" s="245"/>
      <c r="D40" s="333"/>
      <c r="E40" s="333"/>
      <c r="F40" s="341"/>
      <c r="G40" s="494"/>
      <c r="I40" s="492"/>
      <c r="J40" s="492"/>
    </row>
    <row r="41" spans="2:13" ht="12" x14ac:dyDescent="0.2">
      <c r="B41" s="142" t="s">
        <v>45</v>
      </c>
      <c r="C41" s="245"/>
      <c r="D41" s="332"/>
      <c r="E41" s="332"/>
      <c r="F41" s="341"/>
      <c r="G41" s="494"/>
      <c r="I41" s="492"/>
      <c r="J41" s="492"/>
    </row>
    <row r="42" spans="2:13" ht="12" x14ac:dyDescent="0.2">
      <c r="B42" s="733" t="s">
        <v>52</v>
      </c>
      <c r="C42" s="734"/>
      <c r="D42" s="738">
        <v>-4004274</v>
      </c>
      <c r="E42" s="738">
        <v>0</v>
      </c>
      <c r="F42" s="341"/>
      <c r="G42" s="494"/>
      <c r="I42" s="492"/>
      <c r="J42" s="492"/>
    </row>
    <row r="43" spans="2:13" ht="6.75" customHeight="1" x14ac:dyDescent="0.2">
      <c r="B43" s="141"/>
      <c r="C43" s="243"/>
      <c r="D43" s="332"/>
      <c r="E43" s="332"/>
      <c r="F43" s="341"/>
      <c r="G43" s="494"/>
      <c r="I43" s="492"/>
      <c r="J43" s="492"/>
    </row>
    <row r="44" spans="2:13" ht="12.75" thickBot="1" x14ac:dyDescent="0.25">
      <c r="B44" s="424" t="s">
        <v>455</v>
      </c>
      <c r="C44" s="425"/>
      <c r="D44" s="426">
        <v>25106219</v>
      </c>
      <c r="E44" s="426">
        <v>-10733993</v>
      </c>
      <c r="F44" s="495"/>
      <c r="G44" s="494"/>
      <c r="I44" s="492"/>
      <c r="J44" s="492"/>
    </row>
    <row r="45" spans="2:13" ht="9" hidden="1" customHeight="1" x14ac:dyDescent="0.2">
      <c r="B45" s="142"/>
      <c r="C45" s="142"/>
      <c r="D45" s="331"/>
      <c r="E45" s="205"/>
      <c r="F45" s="341"/>
      <c r="G45" s="494"/>
      <c r="I45" s="492"/>
      <c r="J45" s="492"/>
    </row>
    <row r="46" spans="2:13" ht="11.25" hidden="1" customHeight="1" x14ac:dyDescent="0.2">
      <c r="B46" s="142" t="s">
        <v>45</v>
      </c>
      <c r="C46" s="142"/>
      <c r="D46" s="331"/>
      <c r="E46" s="205"/>
      <c r="F46" s="341"/>
      <c r="G46" s="494"/>
      <c r="I46" s="492"/>
      <c r="J46" s="492"/>
    </row>
    <row r="47" spans="2:13" ht="11.25" hidden="1" customHeight="1" x14ac:dyDescent="0.2">
      <c r="B47" s="329" t="s">
        <v>12</v>
      </c>
      <c r="C47" s="328"/>
      <c r="D47" s="334"/>
      <c r="E47" s="205"/>
      <c r="F47" s="341"/>
      <c r="G47" s="494"/>
      <c r="I47" s="492"/>
      <c r="J47" s="492"/>
    </row>
    <row r="48" spans="2:13" ht="4.5" hidden="1" customHeight="1" x14ac:dyDescent="0.2">
      <c r="B48" s="141"/>
      <c r="C48" s="141"/>
      <c r="D48" s="332"/>
      <c r="E48" s="205"/>
      <c r="F48" s="341"/>
      <c r="G48" s="494"/>
      <c r="I48" s="492"/>
      <c r="J48" s="492"/>
    </row>
    <row r="49" spans="2:10" ht="12" hidden="1" customHeight="1" thickBot="1" x14ac:dyDescent="0.25">
      <c r="B49" s="158" t="s">
        <v>53</v>
      </c>
      <c r="C49" s="158"/>
      <c r="D49" s="206">
        <v>25064640</v>
      </c>
      <c r="E49" s="206">
        <v>-10733993</v>
      </c>
      <c r="F49" s="506"/>
      <c r="G49" s="494"/>
      <c r="I49" s="492"/>
      <c r="J49" s="492"/>
    </row>
    <row r="50" spans="2:10" x14ac:dyDescent="0.15">
      <c r="C50" s="32"/>
      <c r="F50" s="341"/>
      <c r="G50" s="341"/>
      <c r="I50" s="492"/>
      <c r="J50" s="492"/>
    </row>
    <row r="51" spans="2:10" x14ac:dyDescent="0.15">
      <c r="B51" s="32" t="s">
        <v>40</v>
      </c>
      <c r="C51" s="32"/>
      <c r="D51" s="335"/>
      <c r="E51" s="33"/>
      <c r="F51" s="507"/>
      <c r="G51" s="507"/>
    </row>
    <row r="52" spans="2:10" ht="29.25" customHeight="1" x14ac:dyDescent="0.15">
      <c r="B52" s="32"/>
      <c r="C52" s="32"/>
      <c r="D52" s="335"/>
      <c r="E52" s="33"/>
      <c r="F52" s="507"/>
      <c r="G52" s="507"/>
    </row>
    <row r="53" spans="2:10" ht="27.75" customHeight="1" x14ac:dyDescent="0.15">
      <c r="B53" s="32"/>
      <c r="C53" s="32"/>
      <c r="D53" s="335"/>
      <c r="E53" s="33"/>
      <c r="F53" s="507"/>
      <c r="G53" s="507"/>
    </row>
    <row r="54" spans="2:10" ht="28.5" customHeight="1" x14ac:dyDescent="0.15">
      <c r="B54" s="32"/>
      <c r="C54" s="32"/>
      <c r="D54" s="335"/>
      <c r="E54" s="33"/>
      <c r="F54" s="507"/>
      <c r="G54" s="507"/>
    </row>
    <row r="55" spans="2:10" x14ac:dyDescent="0.15">
      <c r="B55" s="32"/>
      <c r="C55" s="32"/>
      <c r="D55" s="335"/>
      <c r="E55" s="33"/>
      <c r="F55" s="507"/>
      <c r="G55" s="507"/>
    </row>
    <row r="56" spans="2:10" x14ac:dyDescent="0.15">
      <c r="D56" s="172"/>
      <c r="E56" s="172"/>
      <c r="F56" s="508"/>
      <c r="G56" s="508"/>
    </row>
    <row r="57" spans="2:10" ht="11.25" x14ac:dyDescent="0.2">
      <c r="C57" s="320"/>
      <c r="G57" s="508"/>
    </row>
    <row r="58" spans="2:10" x14ac:dyDescent="0.15">
      <c r="D58" s="170"/>
      <c r="E58" s="26"/>
      <c r="F58" s="508"/>
      <c r="G58" s="508"/>
    </row>
    <row r="59" spans="2:10" x14ac:dyDescent="0.15">
      <c r="D59" s="170"/>
      <c r="E59" s="26"/>
      <c r="F59" s="508"/>
      <c r="G59" s="508"/>
    </row>
    <row r="60" spans="2:10" x14ac:dyDescent="0.15">
      <c r="D60" s="170"/>
      <c r="E60" s="26"/>
      <c r="F60" s="508"/>
      <c r="G60" s="508"/>
    </row>
    <row r="61" spans="2:10" ht="11.25" x14ac:dyDescent="0.15">
      <c r="B61" s="345"/>
      <c r="C61" s="346"/>
      <c r="D61" s="277"/>
      <c r="E61" s="26"/>
      <c r="F61" s="508"/>
      <c r="G61" s="508"/>
    </row>
    <row r="62" spans="2:10" ht="11.25" x14ac:dyDescent="0.15">
      <c r="B62" s="345"/>
      <c r="C62" s="346"/>
      <c r="D62" s="277"/>
      <c r="E62" s="26"/>
      <c r="F62" s="508"/>
      <c r="G62" s="508"/>
    </row>
    <row r="63" spans="2:10" ht="12" x14ac:dyDescent="0.2">
      <c r="B63" s="322"/>
      <c r="C63" s="346"/>
      <c r="D63" s="277"/>
      <c r="E63" s="26"/>
      <c r="F63" s="508"/>
      <c r="G63" s="508"/>
    </row>
    <row r="64" spans="2:10" ht="12" x14ac:dyDescent="0.2">
      <c r="B64" s="324"/>
      <c r="C64" s="346"/>
      <c r="D64" s="277"/>
      <c r="E64" s="26"/>
      <c r="F64" s="508"/>
      <c r="G64" s="508"/>
    </row>
    <row r="65" spans="2:7" ht="12" x14ac:dyDescent="0.2">
      <c r="B65" s="324"/>
      <c r="C65" s="346"/>
      <c r="D65" s="277"/>
      <c r="E65" s="26"/>
      <c r="F65" s="508"/>
      <c r="G65" s="508"/>
    </row>
    <row r="66" spans="2:7" ht="12" x14ac:dyDescent="0.2">
      <c r="B66" s="324"/>
      <c r="C66" s="346"/>
      <c r="D66" s="277"/>
      <c r="E66" s="26"/>
      <c r="F66" s="508"/>
      <c r="G66" s="508"/>
    </row>
    <row r="67" spans="2:7" ht="12" x14ac:dyDescent="0.2">
      <c r="B67" s="324"/>
      <c r="C67" s="346"/>
      <c r="D67" s="277"/>
      <c r="E67" s="26"/>
      <c r="F67" s="508"/>
      <c r="G67" s="508"/>
    </row>
    <row r="68" spans="2:7" ht="12" x14ac:dyDescent="0.2">
      <c r="B68" s="324"/>
      <c r="C68" s="346"/>
      <c r="D68" s="277"/>
      <c r="E68" s="26"/>
      <c r="F68" s="508"/>
      <c r="G68" s="508"/>
    </row>
    <row r="69" spans="2:7" ht="12" x14ac:dyDescent="0.2">
      <c r="B69" s="327"/>
      <c r="C69" s="346"/>
      <c r="D69" s="277"/>
    </row>
    <row r="70" spans="2:7" x14ac:dyDescent="0.15">
      <c r="D70" s="170"/>
      <c r="E70" s="26"/>
      <c r="F70" s="508"/>
      <c r="G70" s="508"/>
    </row>
    <row r="71" spans="2:7" x14ac:dyDescent="0.15">
      <c r="D71" s="170"/>
      <c r="E71" s="26"/>
      <c r="F71" s="508"/>
      <c r="G71" s="508"/>
    </row>
    <row r="72" spans="2:7" ht="12" x14ac:dyDescent="0.2">
      <c r="B72" s="320"/>
      <c r="C72" s="346"/>
      <c r="D72" s="170"/>
      <c r="E72" s="26"/>
      <c r="F72" s="508"/>
      <c r="G72" s="508"/>
    </row>
    <row r="73" spans="2:7" x14ac:dyDescent="0.15">
      <c r="D73" s="170"/>
      <c r="E73" s="26"/>
      <c r="F73" s="508"/>
      <c r="G73" s="508"/>
    </row>
    <row r="74" spans="2:7" x14ac:dyDescent="0.15">
      <c r="D74" s="170"/>
      <c r="E74" s="26"/>
      <c r="F74" s="508"/>
      <c r="G74" s="508"/>
    </row>
    <row r="75" spans="2:7" x14ac:dyDescent="0.15">
      <c r="D75" s="170"/>
      <c r="E75" s="26"/>
      <c r="F75" s="508"/>
      <c r="G75" s="508"/>
    </row>
    <row r="76" spans="2:7" x14ac:dyDescent="0.15">
      <c r="D76" s="170"/>
      <c r="E76" s="26"/>
      <c r="F76" s="508"/>
      <c r="G76" s="508"/>
    </row>
    <row r="77" spans="2:7" x14ac:dyDescent="0.15">
      <c r="B77" s="4" t="s">
        <v>1256</v>
      </c>
    </row>
  </sheetData>
  <mergeCells count="1">
    <mergeCell ref="B8:C8"/>
  </mergeCells>
  <conditionalFormatting sqref="H35 H32">
    <cfRule type="duplicateValues" dxfId="4" priority="4"/>
  </conditionalFormatting>
  <conditionalFormatting sqref="G29 G32:G49">
    <cfRule type="duplicateValues" dxfId="3" priority="82"/>
  </conditionalFormatting>
  <conditionalFormatting sqref="B72">
    <cfRule type="duplicateValues" dxfId="2" priority="1"/>
  </conditionalFormatting>
  <printOptions gridLinesSet="0"/>
  <pageMargins left="1.1811023622047245" right="0.31496062992125984" top="0.78740157480314965" bottom="0.74803149606299213" header="0.51181102362204722" footer="0.51181102362204722"/>
  <pageSetup paperSize="9" orientation="portrait" horizontalDpi="4294967295" verticalDpi="300" r:id="rId1"/>
  <headerFooter alignWithMargins="0">
    <oddFooter>&amp;C3</oddFooter>
  </headerFooter>
  <customProperties>
    <customPr name="_pios_id" r:id="rId2"/>
  </customPropertie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8181D6-03D5-480C-A07A-6E2EB3A26AC0}">
  <sheetPr>
    <tabColor rgb="FFC00000"/>
  </sheetPr>
  <dimension ref="A1:I102"/>
  <sheetViews>
    <sheetView showGridLines="0" topLeftCell="A41" zoomScale="90" zoomScaleNormal="90" workbookViewId="0">
      <selection activeCell="H80" sqref="H80"/>
    </sheetView>
  </sheetViews>
  <sheetFormatPr baseColWidth="10" defaultColWidth="11.42578125" defaultRowHeight="12" x14ac:dyDescent="0.2"/>
  <cols>
    <col min="1" max="1" width="3" style="826" customWidth="1"/>
    <col min="2" max="2" width="43.85546875" style="826" customWidth="1"/>
    <col min="3" max="3" width="17" style="826" customWidth="1"/>
    <col min="4" max="4" width="15.140625" style="826" customWidth="1"/>
    <col min="5" max="5" width="12.28515625" style="826" customWidth="1"/>
    <col min="6" max="16384" width="11.42578125" style="826"/>
  </cols>
  <sheetData>
    <row r="1" spans="1:6" ht="24" customHeight="1" x14ac:dyDescent="0.2"/>
    <row r="2" spans="1:6" ht="17.25" customHeight="1" thickBot="1" x14ac:dyDescent="0.25">
      <c r="B2" s="834"/>
      <c r="C2" s="834"/>
      <c r="D2" s="834"/>
    </row>
    <row r="3" spans="1:6" ht="31.5" customHeight="1" thickTop="1" x14ac:dyDescent="0.2">
      <c r="B3" s="824" t="s">
        <v>1365</v>
      </c>
      <c r="C3" s="825"/>
      <c r="D3" s="825"/>
    </row>
    <row r="4" spans="1:6" x14ac:dyDescent="0.2">
      <c r="C4" s="827" t="s">
        <v>1497</v>
      </c>
      <c r="D4" s="825"/>
    </row>
    <row r="5" spans="1:6" x14ac:dyDescent="0.2">
      <c r="C5" s="827" t="s">
        <v>1455</v>
      </c>
      <c r="D5" s="825"/>
    </row>
    <row r="6" spans="1:6" x14ac:dyDescent="0.2">
      <c r="B6" s="827" t="s">
        <v>41</v>
      </c>
      <c r="C6" s="825"/>
      <c r="D6" s="825"/>
    </row>
    <row r="7" spans="1:6" ht="6.75" customHeight="1" x14ac:dyDescent="0.2">
      <c r="A7" s="835"/>
      <c r="B7" s="828"/>
      <c r="C7" s="264"/>
      <c r="D7" s="264"/>
    </row>
    <row r="8" spans="1:6" x14ac:dyDescent="0.2">
      <c r="A8" s="835"/>
      <c r="B8" s="829" t="s">
        <v>95</v>
      </c>
      <c r="C8" s="830">
        <v>44104</v>
      </c>
      <c r="D8" s="831">
        <v>43738</v>
      </c>
    </row>
    <row r="9" spans="1:6" ht="5.25" customHeight="1" x14ac:dyDescent="0.2">
      <c r="A9" s="835"/>
      <c r="B9" s="141"/>
      <c r="C9" s="265"/>
      <c r="D9" s="325"/>
    </row>
    <row r="10" spans="1:6" ht="12" customHeight="1" x14ac:dyDescent="0.2">
      <c r="A10" s="835"/>
      <c r="B10" s="141" t="s">
        <v>247</v>
      </c>
      <c r="C10" s="450">
        <v>25106219</v>
      </c>
      <c r="D10" s="451">
        <v>-10733993</v>
      </c>
      <c r="F10" s="836"/>
    </row>
    <row r="11" spans="1:6" ht="10.5" customHeight="1" x14ac:dyDescent="0.2">
      <c r="A11" s="835"/>
      <c r="B11" s="141"/>
      <c r="C11" s="450"/>
      <c r="D11" s="451"/>
    </row>
    <row r="12" spans="1:6" x14ac:dyDescent="0.2">
      <c r="A12" s="835"/>
      <c r="B12" s="142" t="s">
        <v>248</v>
      </c>
      <c r="C12" s="450"/>
      <c r="D12" s="451"/>
    </row>
    <row r="13" spans="1:6" x14ac:dyDescent="0.2">
      <c r="A13" s="835"/>
      <c r="B13" s="142" t="s">
        <v>249</v>
      </c>
      <c r="C13" s="450"/>
      <c r="D13" s="451"/>
    </row>
    <row r="14" spans="1:6" x14ac:dyDescent="0.2">
      <c r="A14" s="835"/>
      <c r="B14" s="141" t="s">
        <v>250</v>
      </c>
      <c r="C14" s="450">
        <v>4857157.9369999999</v>
      </c>
      <c r="D14" s="451">
        <v>5477923.7769999998</v>
      </c>
      <c r="E14" s="837"/>
    </row>
    <row r="15" spans="1:6" x14ac:dyDescent="0.2">
      <c r="A15" s="835"/>
      <c r="B15" s="141" t="s">
        <v>282</v>
      </c>
      <c r="C15" s="450">
        <v>4013</v>
      </c>
      <c r="D15" s="451">
        <v>3151156</v>
      </c>
      <c r="E15" s="837"/>
    </row>
    <row r="16" spans="1:6" x14ac:dyDescent="0.2">
      <c r="A16" s="835"/>
      <c r="B16" s="141" t="s">
        <v>301</v>
      </c>
      <c r="C16" s="450">
        <v>0</v>
      </c>
      <c r="D16" s="451">
        <v>912032</v>
      </c>
      <c r="E16" s="837"/>
    </row>
    <row r="17" spans="1:5" hidden="1" x14ac:dyDescent="0.2">
      <c r="A17" s="835"/>
      <c r="B17" s="141" t="s">
        <v>283</v>
      </c>
      <c r="C17" s="450">
        <v>0</v>
      </c>
      <c r="D17" s="451">
        <v>0</v>
      </c>
    </row>
    <row r="18" spans="1:5" hidden="1" x14ac:dyDescent="0.2">
      <c r="A18" s="835"/>
      <c r="B18" s="141" t="s">
        <v>284</v>
      </c>
      <c r="C18" s="450">
        <v>0</v>
      </c>
      <c r="D18" s="451">
        <v>0</v>
      </c>
    </row>
    <row r="19" spans="1:5" ht="6.75" customHeight="1" x14ac:dyDescent="0.2">
      <c r="A19" s="835"/>
      <c r="B19" s="141"/>
      <c r="C19" s="450"/>
      <c r="D19" s="451"/>
    </row>
    <row r="20" spans="1:5" x14ac:dyDescent="0.2">
      <c r="A20" s="835"/>
      <c r="B20" s="142" t="s">
        <v>251</v>
      </c>
      <c r="C20" s="450"/>
      <c r="D20" s="451"/>
    </row>
    <row r="21" spans="1:5" x14ac:dyDescent="0.2">
      <c r="A21" s="835"/>
      <c r="B21" s="142" t="s">
        <v>249</v>
      </c>
      <c r="C21" s="450"/>
      <c r="D21" s="451"/>
    </row>
    <row r="22" spans="1:5" hidden="1" x14ac:dyDescent="0.2">
      <c r="A22" s="835"/>
      <c r="B22" s="141" t="s">
        <v>316</v>
      </c>
      <c r="C22" s="450">
        <v>0</v>
      </c>
      <c r="D22" s="451">
        <v>0</v>
      </c>
    </row>
    <row r="23" spans="1:5" x14ac:dyDescent="0.2">
      <c r="A23" s="835"/>
      <c r="B23" s="141" t="s">
        <v>1130</v>
      </c>
      <c r="C23" s="450">
        <v>0</v>
      </c>
      <c r="D23" s="451">
        <v>65800000</v>
      </c>
    </row>
    <row r="24" spans="1:5" x14ac:dyDescent="0.2">
      <c r="A24" s="835"/>
      <c r="B24" s="141" t="s">
        <v>96</v>
      </c>
      <c r="C24" s="450">
        <v>0</v>
      </c>
      <c r="D24" s="451">
        <v>0</v>
      </c>
    </row>
    <row r="25" spans="1:5" x14ac:dyDescent="0.2">
      <c r="A25" s="835"/>
      <c r="B25" s="141" t="s">
        <v>953</v>
      </c>
      <c r="C25" s="450">
        <v>1955388.5919999999</v>
      </c>
      <c r="D25" s="451">
        <v>5506950.6689999998</v>
      </c>
      <c r="E25" s="837"/>
    </row>
    <row r="26" spans="1:5" ht="4.5" customHeight="1" x14ac:dyDescent="0.2">
      <c r="A26" s="835"/>
      <c r="B26" s="141"/>
      <c r="C26" s="450"/>
      <c r="D26" s="451"/>
    </row>
    <row r="27" spans="1:5" ht="11.25" customHeight="1" x14ac:dyDescent="0.2">
      <c r="A27" s="835"/>
      <c r="B27" s="142" t="s">
        <v>252</v>
      </c>
      <c r="C27" s="450"/>
      <c r="D27" s="451"/>
    </row>
    <row r="28" spans="1:5" x14ac:dyDescent="0.2">
      <c r="A28" s="835"/>
      <c r="B28" s="141" t="s">
        <v>287</v>
      </c>
      <c r="C28" s="452">
        <v>11753990</v>
      </c>
      <c r="D28" s="453">
        <v>5169615</v>
      </c>
    </row>
    <row r="29" spans="1:5" x14ac:dyDescent="0.2">
      <c r="A29" s="835"/>
      <c r="B29" s="141" t="s">
        <v>288</v>
      </c>
      <c r="C29" s="452">
        <v>1322052</v>
      </c>
      <c r="D29" s="453">
        <v>0</v>
      </c>
    </row>
    <row r="30" spans="1:5" hidden="1" x14ac:dyDescent="0.2">
      <c r="A30" s="835"/>
      <c r="B30" s="141" t="s">
        <v>289</v>
      </c>
      <c r="C30" s="452">
        <v>0</v>
      </c>
      <c r="D30" s="453"/>
    </row>
    <row r="31" spans="1:5" hidden="1" x14ac:dyDescent="0.2">
      <c r="A31" s="835"/>
      <c r="B31" s="141" t="s">
        <v>311</v>
      </c>
      <c r="C31" s="452"/>
      <c r="D31" s="453"/>
    </row>
    <row r="32" spans="1:5" hidden="1" x14ac:dyDescent="0.2">
      <c r="A32" s="835"/>
      <c r="B32" s="141" t="s">
        <v>290</v>
      </c>
      <c r="C32" s="452">
        <v>0</v>
      </c>
      <c r="D32" s="453"/>
    </row>
    <row r="33" spans="1:6" ht="3" hidden="1" customHeight="1" x14ac:dyDescent="0.2">
      <c r="A33" s="835"/>
      <c r="B33" s="141"/>
      <c r="C33" s="450"/>
      <c r="D33" s="451"/>
    </row>
    <row r="34" spans="1:6" hidden="1" x14ac:dyDescent="0.2">
      <c r="A34" s="835"/>
      <c r="B34" s="142" t="s">
        <v>253</v>
      </c>
      <c r="C34" s="450"/>
      <c r="D34" s="451"/>
    </row>
    <row r="35" spans="1:6" hidden="1" x14ac:dyDescent="0.2">
      <c r="A35" s="835"/>
      <c r="B35" s="141" t="s">
        <v>291</v>
      </c>
      <c r="C35" s="452">
        <v>0</v>
      </c>
      <c r="D35" s="453">
        <v>0</v>
      </c>
    </row>
    <row r="36" spans="1:6" hidden="1" x14ac:dyDescent="0.2">
      <c r="A36" s="835"/>
      <c r="B36" s="141" t="s">
        <v>292</v>
      </c>
      <c r="C36" s="452">
        <v>0</v>
      </c>
      <c r="D36" s="453">
        <v>0</v>
      </c>
    </row>
    <row r="37" spans="1:6" hidden="1" x14ac:dyDescent="0.2">
      <c r="A37" s="835"/>
      <c r="B37" s="141" t="s">
        <v>293</v>
      </c>
      <c r="C37" s="452">
        <v>0</v>
      </c>
      <c r="D37" s="453">
        <v>0</v>
      </c>
    </row>
    <row r="38" spans="1:6" ht="5.25" customHeight="1" x14ac:dyDescent="0.2">
      <c r="A38" s="835"/>
      <c r="B38" s="141"/>
      <c r="C38" s="452"/>
      <c r="D38" s="453"/>
    </row>
    <row r="39" spans="1:6" ht="12.75" thickBot="1" x14ac:dyDescent="0.25">
      <c r="A39" s="835"/>
      <c r="B39" s="430" t="s">
        <v>254</v>
      </c>
      <c r="C39" s="454">
        <v>44998821.528999999</v>
      </c>
      <c r="D39" s="455">
        <v>75283685.44600001</v>
      </c>
      <c r="E39" s="837"/>
    </row>
    <row r="40" spans="1:6" ht="8.25" customHeight="1" x14ac:dyDescent="0.2">
      <c r="A40" s="835"/>
      <c r="B40" s="141"/>
      <c r="C40" s="452"/>
      <c r="D40" s="453"/>
    </row>
    <row r="41" spans="1:6" x14ac:dyDescent="0.2">
      <c r="A41" s="835"/>
      <c r="B41" s="832" t="s">
        <v>97</v>
      </c>
      <c r="C41" s="453"/>
      <c r="D41" s="453"/>
    </row>
    <row r="42" spans="1:6" ht="5.25" customHeight="1" x14ac:dyDescent="0.2">
      <c r="A42" s="835"/>
      <c r="B42" s="141"/>
      <c r="C42" s="833"/>
      <c r="D42" s="833"/>
    </row>
    <row r="43" spans="1:6" x14ac:dyDescent="0.2">
      <c r="A43" s="835"/>
      <c r="B43" s="142" t="s">
        <v>280</v>
      </c>
      <c r="C43" s="452"/>
      <c r="D43" s="453"/>
      <c r="E43" s="837"/>
    </row>
    <row r="44" spans="1:6" x14ac:dyDescent="0.2">
      <c r="A44" s="835"/>
      <c r="B44" s="141" t="s">
        <v>98</v>
      </c>
      <c r="C44" s="453">
        <v>658919.06299999997</v>
      </c>
      <c r="D44" s="453">
        <v>334432.49800000002</v>
      </c>
      <c r="E44" s="837"/>
    </row>
    <row r="45" spans="1:6" x14ac:dyDescent="0.2">
      <c r="A45" s="835"/>
      <c r="B45" s="141" t="s">
        <v>99</v>
      </c>
      <c r="C45" s="453">
        <v>351217.92099999997</v>
      </c>
      <c r="D45" s="453">
        <v>2300051.656</v>
      </c>
      <c r="E45" s="837"/>
    </row>
    <row r="46" spans="1:6" x14ac:dyDescent="0.2">
      <c r="A46" s="835"/>
      <c r="B46" s="141" t="s">
        <v>100</v>
      </c>
      <c r="C46" s="453">
        <v>405430</v>
      </c>
      <c r="D46" s="453">
        <v>887800.45299999998</v>
      </c>
    </row>
    <row r="47" spans="1:6" x14ac:dyDescent="0.2">
      <c r="A47" s="835"/>
      <c r="B47" s="141" t="s">
        <v>101</v>
      </c>
      <c r="C47" s="453">
        <v>0</v>
      </c>
      <c r="D47" s="453">
        <v>557492.14500000002</v>
      </c>
    </row>
    <row r="48" spans="1:6" x14ac:dyDescent="0.2">
      <c r="A48" s="835"/>
      <c r="B48" s="141" t="s">
        <v>102</v>
      </c>
      <c r="C48" s="453">
        <v>376556</v>
      </c>
      <c r="D48" s="453">
        <v>660868.40899999999</v>
      </c>
      <c r="F48" s="836"/>
    </row>
    <row r="49" spans="1:9" x14ac:dyDescent="0.2">
      <c r="A49" s="835"/>
      <c r="B49" s="329" t="s">
        <v>103</v>
      </c>
      <c r="C49" s="453">
        <v>0</v>
      </c>
      <c r="D49" s="453">
        <v>14261.103999999999</v>
      </c>
    </row>
    <row r="50" spans="1:9" x14ac:dyDescent="0.2">
      <c r="A50" s="835"/>
      <c r="B50" s="329" t="s">
        <v>104</v>
      </c>
      <c r="C50" s="453">
        <v>1948158.9739999999</v>
      </c>
      <c r="D50" s="453">
        <v>4414605.9979999997</v>
      </c>
    </row>
    <row r="51" spans="1:9" ht="9.75" hidden="1" customHeight="1" x14ac:dyDescent="0.2">
      <c r="A51" s="835"/>
      <c r="B51" s="329" t="s">
        <v>105</v>
      </c>
      <c r="C51" s="453">
        <v>0</v>
      </c>
      <c r="D51" s="453">
        <v>0</v>
      </c>
      <c r="E51" s="836"/>
    </row>
    <row r="52" spans="1:9" x14ac:dyDescent="0.2">
      <c r="A52" s="835"/>
      <c r="B52" s="329" t="s">
        <v>106</v>
      </c>
      <c r="C52" s="453">
        <v>558834.92499999993</v>
      </c>
      <c r="D52" s="453">
        <v>1140488.068</v>
      </c>
      <c r="E52" s="836"/>
    </row>
    <row r="53" spans="1:9" ht="11.25" customHeight="1" x14ac:dyDescent="0.2">
      <c r="A53" s="835"/>
      <c r="B53" s="329"/>
      <c r="C53" s="453"/>
      <c r="D53" s="453"/>
    </row>
    <row r="54" spans="1:9" ht="10.5" customHeight="1" x14ac:dyDescent="0.2">
      <c r="A54" s="835"/>
      <c r="B54" s="142" t="s">
        <v>252</v>
      </c>
      <c r="C54" s="452"/>
      <c r="D54" s="453"/>
    </row>
    <row r="55" spans="1:9" hidden="1" x14ac:dyDescent="0.2">
      <c r="A55" s="835"/>
      <c r="B55" s="141" t="s">
        <v>287</v>
      </c>
      <c r="C55" s="452">
        <v>0</v>
      </c>
      <c r="D55" s="453">
        <v>0</v>
      </c>
      <c r="F55" s="837"/>
    </row>
    <row r="56" spans="1:9" x14ac:dyDescent="0.2">
      <c r="A56" s="835"/>
      <c r="B56" s="141" t="s">
        <v>288</v>
      </c>
      <c r="C56" s="452">
        <v>0</v>
      </c>
      <c r="D56" s="453">
        <v>6826435</v>
      </c>
      <c r="F56" s="837"/>
      <c r="G56" s="836"/>
    </row>
    <row r="57" spans="1:9" hidden="1" x14ac:dyDescent="0.2">
      <c r="A57" s="835"/>
      <c r="B57" s="141" t="s">
        <v>289</v>
      </c>
      <c r="C57" s="452">
        <v>0</v>
      </c>
      <c r="D57" s="453">
        <v>0</v>
      </c>
      <c r="G57" s="837"/>
    </row>
    <row r="58" spans="1:9" hidden="1" x14ac:dyDescent="0.2">
      <c r="A58" s="835"/>
      <c r="B58" s="141"/>
      <c r="C58" s="452"/>
      <c r="D58" s="453"/>
      <c r="H58" s="458"/>
    </row>
    <row r="59" spans="1:9" hidden="1" x14ac:dyDescent="0.2">
      <c r="A59" s="835"/>
      <c r="B59" s="141" t="s">
        <v>290</v>
      </c>
      <c r="C59" s="452">
        <v>0</v>
      </c>
      <c r="D59" s="453">
        <v>0</v>
      </c>
      <c r="H59" s="458"/>
      <c r="I59" s="836"/>
    </row>
    <row r="60" spans="1:9" ht="6.75" customHeight="1" x14ac:dyDescent="0.2">
      <c r="A60" s="835"/>
      <c r="B60" s="141"/>
      <c r="C60" s="452"/>
      <c r="D60" s="453"/>
      <c r="H60" s="458"/>
    </row>
    <row r="61" spans="1:9" ht="12" customHeight="1" x14ac:dyDescent="0.2">
      <c r="A61" s="835"/>
      <c r="B61" s="142" t="s">
        <v>253</v>
      </c>
      <c r="C61" s="452"/>
      <c r="D61" s="453"/>
      <c r="H61" s="458"/>
    </row>
    <row r="62" spans="1:9" hidden="1" x14ac:dyDescent="0.2">
      <c r="A62" s="835"/>
      <c r="B62" s="141" t="s">
        <v>294</v>
      </c>
      <c r="C62" s="452">
        <v>0</v>
      </c>
      <c r="D62" s="453">
        <v>0</v>
      </c>
    </row>
    <row r="63" spans="1:9" x14ac:dyDescent="0.2">
      <c r="A63" s="835"/>
      <c r="B63" s="141" t="s">
        <v>295</v>
      </c>
      <c r="C63" s="452">
        <v>62648505</v>
      </c>
      <c r="D63" s="453">
        <v>3010250</v>
      </c>
    </row>
    <row r="64" spans="1:9" hidden="1" x14ac:dyDescent="0.2">
      <c r="A64" s="835"/>
      <c r="B64" s="141" t="s">
        <v>293</v>
      </c>
      <c r="C64" s="452">
        <v>0</v>
      </c>
      <c r="D64" s="453">
        <v>0</v>
      </c>
      <c r="I64" s="836"/>
    </row>
    <row r="65" spans="1:4" ht="7.5" customHeight="1" x14ac:dyDescent="0.2">
      <c r="A65" s="835"/>
      <c r="B65" s="141"/>
      <c r="C65" s="452"/>
      <c r="D65" s="453"/>
    </row>
    <row r="66" spans="1:4" ht="11.25" customHeight="1" x14ac:dyDescent="0.2">
      <c r="A66" s="835"/>
      <c r="B66" s="142" t="s">
        <v>11</v>
      </c>
      <c r="C66" s="452"/>
      <c r="D66" s="453"/>
    </row>
    <row r="67" spans="1:4" hidden="1" x14ac:dyDescent="0.2">
      <c r="A67" s="835"/>
      <c r="B67" s="141" t="s">
        <v>281</v>
      </c>
      <c r="C67" s="452">
        <v>0</v>
      </c>
      <c r="D67" s="453">
        <v>0</v>
      </c>
    </row>
    <row r="68" spans="1:4" hidden="1" x14ac:dyDescent="0.2">
      <c r="A68" s="835"/>
      <c r="B68" s="141" t="s">
        <v>282</v>
      </c>
      <c r="C68" s="452">
        <v>0</v>
      </c>
      <c r="D68" s="453">
        <v>0</v>
      </c>
    </row>
    <row r="69" spans="1:4" hidden="1" x14ac:dyDescent="0.2">
      <c r="A69" s="835"/>
      <c r="B69" s="141" t="s">
        <v>296</v>
      </c>
      <c r="C69" s="452">
        <v>0</v>
      </c>
      <c r="D69" s="453">
        <v>0</v>
      </c>
    </row>
    <row r="70" spans="1:4" hidden="1" x14ac:dyDescent="0.2">
      <c r="A70" s="835"/>
      <c r="B70" s="141" t="s">
        <v>283</v>
      </c>
      <c r="C70" s="452">
        <v>0</v>
      </c>
      <c r="D70" s="453">
        <v>0</v>
      </c>
    </row>
    <row r="71" spans="1:4" x14ac:dyDescent="0.2">
      <c r="A71" s="835"/>
      <c r="B71" s="141" t="s">
        <v>284</v>
      </c>
      <c r="C71" s="452">
        <v>0</v>
      </c>
      <c r="D71" s="453">
        <v>12000000</v>
      </c>
    </row>
    <row r="72" spans="1:4" x14ac:dyDescent="0.2">
      <c r="A72" s="835"/>
      <c r="B72" s="141" t="s">
        <v>285</v>
      </c>
      <c r="C72" s="452">
        <v>0</v>
      </c>
      <c r="D72" s="453">
        <v>0</v>
      </c>
    </row>
    <row r="73" spans="1:4" x14ac:dyDescent="0.2">
      <c r="A73" s="835"/>
      <c r="B73" s="141" t="s">
        <v>107</v>
      </c>
      <c r="C73" s="452">
        <v>80247</v>
      </c>
      <c r="D73" s="453">
        <v>63023113</v>
      </c>
    </row>
    <row r="74" spans="1:4" hidden="1" x14ac:dyDescent="0.2">
      <c r="A74" s="835"/>
      <c r="B74" s="141" t="s">
        <v>286</v>
      </c>
      <c r="C74" s="452">
        <v>0</v>
      </c>
      <c r="D74" s="453">
        <v>0</v>
      </c>
    </row>
    <row r="75" spans="1:4" ht="3" customHeight="1" x14ac:dyDescent="0.2">
      <c r="A75" s="835"/>
      <c r="B75" s="141"/>
      <c r="C75" s="451"/>
      <c r="D75" s="451"/>
    </row>
    <row r="76" spans="1:4" ht="12.75" thickBot="1" x14ac:dyDescent="0.25">
      <c r="A76" s="835"/>
      <c r="B76" s="430" t="s">
        <v>255</v>
      </c>
      <c r="C76" s="454">
        <v>67027869.883000001</v>
      </c>
      <c r="D76" s="455">
        <v>95169796.331</v>
      </c>
    </row>
    <row r="77" spans="1:4" ht="7.5" customHeight="1" x14ac:dyDescent="0.2">
      <c r="A77" s="835"/>
      <c r="B77" s="141"/>
      <c r="C77" s="451"/>
      <c r="D77" s="451"/>
    </row>
    <row r="78" spans="1:4" ht="12.75" thickBot="1" x14ac:dyDescent="0.25">
      <c r="A78" s="835"/>
      <c r="B78" s="429" t="s">
        <v>108</v>
      </c>
      <c r="C78" s="456">
        <v>-22029048.354000002</v>
      </c>
      <c r="D78" s="456">
        <v>-19886110.88499999</v>
      </c>
    </row>
    <row r="79" spans="1:4" x14ac:dyDescent="0.2">
      <c r="A79" s="835"/>
      <c r="B79" s="835"/>
      <c r="C79" s="838"/>
      <c r="D79" s="266"/>
    </row>
    <row r="80" spans="1:4" x14ac:dyDescent="0.2">
      <c r="A80" s="835"/>
      <c r="B80" s="839" t="s">
        <v>40</v>
      </c>
      <c r="C80" s="835"/>
      <c r="D80" s="840"/>
    </row>
    <row r="81" spans="1:6" ht="17.25" customHeight="1" x14ac:dyDescent="0.2">
      <c r="A81" s="835"/>
      <c r="B81" s="839"/>
      <c r="C81" s="835"/>
      <c r="D81" s="840"/>
    </row>
    <row r="82" spans="1:6" ht="30" customHeight="1" x14ac:dyDescent="0.2">
      <c r="A82" s="835"/>
      <c r="B82" s="839"/>
      <c r="C82" s="835"/>
      <c r="D82" s="840"/>
    </row>
    <row r="83" spans="1:6" ht="16.5" customHeight="1" x14ac:dyDescent="0.2">
      <c r="A83" s="835"/>
      <c r="B83" s="839"/>
      <c r="C83" s="835"/>
      <c r="D83" s="840"/>
    </row>
    <row r="84" spans="1:6" ht="18" customHeight="1" x14ac:dyDescent="0.2">
      <c r="A84" s="835"/>
      <c r="B84" s="839"/>
      <c r="C84" s="457"/>
      <c r="D84" s="840"/>
      <c r="E84" s="837"/>
    </row>
    <row r="85" spans="1:6" x14ac:dyDescent="0.2">
      <c r="A85" s="835"/>
      <c r="B85" s="839"/>
      <c r="C85" s="225"/>
      <c r="D85" s="840"/>
    </row>
    <row r="86" spans="1:6" x14ac:dyDescent="0.2">
      <c r="B86" s="4" t="s">
        <v>1257</v>
      </c>
      <c r="C86" s="836"/>
      <c r="D86" s="837"/>
    </row>
    <row r="87" spans="1:6" x14ac:dyDescent="0.2">
      <c r="B87" s="841"/>
      <c r="C87" s="837"/>
      <c r="D87" s="836"/>
    </row>
    <row r="88" spans="1:6" x14ac:dyDescent="0.2">
      <c r="B88" s="841"/>
      <c r="C88" s="837"/>
      <c r="D88" s="837"/>
      <c r="F88" s="826" t="s">
        <v>1220</v>
      </c>
    </row>
    <row r="89" spans="1:6" x14ac:dyDescent="0.2">
      <c r="B89" s="841"/>
      <c r="C89" s="837"/>
      <c r="D89" s="842"/>
    </row>
    <row r="90" spans="1:6" x14ac:dyDescent="0.2">
      <c r="B90" s="841"/>
      <c r="D90" s="842"/>
    </row>
    <row r="91" spans="1:6" x14ac:dyDescent="0.2">
      <c r="B91" s="841"/>
      <c r="D91" s="842"/>
    </row>
    <row r="92" spans="1:6" x14ac:dyDescent="0.2">
      <c r="B92" s="841"/>
      <c r="D92" s="842"/>
    </row>
    <row r="93" spans="1:6" x14ac:dyDescent="0.2">
      <c r="B93" s="841"/>
      <c r="D93" s="842"/>
    </row>
    <row r="94" spans="1:6" x14ac:dyDescent="0.2">
      <c r="B94" s="841"/>
      <c r="D94" s="842"/>
    </row>
    <row r="95" spans="1:6" x14ac:dyDescent="0.2">
      <c r="B95" s="841"/>
      <c r="D95" s="842"/>
    </row>
    <row r="96" spans="1:6" x14ac:dyDescent="0.2">
      <c r="B96" s="841"/>
      <c r="D96" s="842"/>
    </row>
    <row r="97" spans="2:5" x14ac:dyDescent="0.2">
      <c r="B97" s="841"/>
      <c r="D97" s="842"/>
    </row>
    <row r="98" spans="2:5" x14ac:dyDescent="0.2">
      <c r="B98" s="841"/>
      <c r="D98" s="842"/>
    </row>
    <row r="99" spans="2:5" x14ac:dyDescent="0.2">
      <c r="B99" s="841"/>
      <c r="D99" s="842"/>
    </row>
    <row r="100" spans="2:5" x14ac:dyDescent="0.2">
      <c r="B100" s="841"/>
      <c r="D100" s="842"/>
    </row>
    <row r="101" spans="2:5" x14ac:dyDescent="0.2">
      <c r="C101" s="837"/>
      <c r="E101" s="837"/>
    </row>
    <row r="102" spans="2:5" x14ac:dyDescent="0.2">
      <c r="C102" s="837"/>
      <c r="E102" s="837"/>
    </row>
  </sheetData>
  <pageMargins left="1.1023622047244095" right="0.27559055118110237" top="0.78740157480314965" bottom="0.74803149606299213" header="0.78740157480314965" footer="0.51181102362204722"/>
  <pageSetup paperSize="9" orientation="portrait" horizontalDpi="4294967295" verticalDpi="300" r:id="rId1"/>
  <headerFooter alignWithMargins="0">
    <oddFooter>&amp;C4</oddFooter>
  </headerFooter>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7">
    <tabColor rgb="FFC00000"/>
  </sheetPr>
  <dimension ref="A1:Q49"/>
  <sheetViews>
    <sheetView showGridLines="0" topLeftCell="A7" workbookViewId="0">
      <selection activeCell="A33" sqref="A33:XFD33"/>
    </sheetView>
  </sheetViews>
  <sheetFormatPr baseColWidth="10" defaultColWidth="11.5703125" defaultRowHeight="10.5" x14ac:dyDescent="0.15"/>
  <cols>
    <col min="1" max="1" width="34" style="4" customWidth="1"/>
    <col min="2" max="2" width="11" style="4" customWidth="1"/>
    <col min="3" max="3" width="9.5703125" style="4" customWidth="1"/>
    <col min="4" max="4" width="12.28515625" style="4" bestFit="1" customWidth="1"/>
    <col min="5" max="5" width="5.85546875" style="4" hidden="1" customWidth="1"/>
    <col min="6" max="6" width="8.140625" style="4" hidden="1" customWidth="1"/>
    <col min="7" max="9" width="11.28515625" style="4" bestFit="1" customWidth="1"/>
    <col min="10" max="10" width="11.85546875" style="4" customWidth="1"/>
    <col min="11" max="11" width="11.28515625" style="4" bestFit="1" customWidth="1"/>
    <col min="12" max="13" width="11.42578125" style="4" bestFit="1" customWidth="1"/>
    <col min="14" max="16384" width="11.5703125" style="4"/>
  </cols>
  <sheetData>
    <row r="1" spans="1:14" ht="30" customHeight="1" x14ac:dyDescent="0.15"/>
    <row r="2" spans="1:14" ht="9.75" customHeight="1" thickBot="1" x14ac:dyDescent="0.2">
      <c r="A2" s="745"/>
      <c r="B2" s="745"/>
      <c r="C2" s="745"/>
      <c r="D2" s="745"/>
      <c r="E2" s="745"/>
      <c r="F2" s="745"/>
      <c r="G2" s="745"/>
      <c r="H2" s="745"/>
      <c r="I2" s="745"/>
      <c r="J2" s="745"/>
      <c r="K2" s="745"/>
      <c r="L2" s="745"/>
      <c r="M2" s="745"/>
    </row>
    <row r="3" spans="1:14" ht="30.75" customHeight="1" thickTop="1" x14ac:dyDescent="0.2">
      <c r="B3" s="150"/>
      <c r="C3" s="150"/>
      <c r="D3" s="150"/>
      <c r="E3" s="150"/>
      <c r="F3" s="150"/>
      <c r="G3" s="688" t="s">
        <v>935</v>
      </c>
      <c r="H3" s="150"/>
      <c r="I3" s="150"/>
      <c r="J3" s="150"/>
      <c r="K3" s="150"/>
      <c r="L3" s="150"/>
      <c r="M3" s="150"/>
    </row>
    <row r="4" spans="1:14" ht="12.75" x14ac:dyDescent="0.2">
      <c r="B4" s="150"/>
      <c r="C4" s="150"/>
      <c r="D4" s="150"/>
      <c r="E4" s="150"/>
      <c r="F4" s="150"/>
      <c r="G4" s="688" t="s">
        <v>1497</v>
      </c>
      <c r="H4" s="150"/>
      <c r="I4" s="150"/>
      <c r="J4" s="150"/>
      <c r="K4" s="150"/>
      <c r="L4" s="150"/>
      <c r="M4" s="150"/>
    </row>
    <row r="5" spans="1:14" ht="12.75" x14ac:dyDescent="0.2">
      <c r="B5" s="704"/>
      <c r="C5" s="704"/>
      <c r="D5" s="704"/>
      <c r="E5" s="704"/>
      <c r="F5" s="704"/>
      <c r="G5" s="687" t="s">
        <v>0</v>
      </c>
      <c r="H5" s="704"/>
      <c r="I5" s="704"/>
      <c r="J5" s="704"/>
      <c r="K5" s="704"/>
      <c r="L5" s="704"/>
      <c r="M5" s="704"/>
    </row>
    <row r="6" spans="1:14" ht="6.75" customHeight="1" x14ac:dyDescent="0.15">
      <c r="A6" s="32"/>
      <c r="L6" s="38"/>
    </row>
    <row r="7" spans="1:14" ht="6.75" customHeight="1" x14ac:dyDescent="0.15">
      <c r="A7" s="32"/>
      <c r="L7" s="40"/>
    </row>
    <row r="8" spans="1:14" s="36" customFormat="1" x14ac:dyDescent="0.15">
      <c r="A8" s="41"/>
      <c r="B8" s="42"/>
      <c r="C8" s="43"/>
      <c r="D8" s="43"/>
      <c r="E8" s="43"/>
      <c r="F8" s="43"/>
      <c r="G8" s="43"/>
      <c r="H8" s="43"/>
      <c r="I8" s="43"/>
      <c r="J8" s="706"/>
      <c r="K8" s="705" t="s">
        <v>1366</v>
      </c>
      <c r="L8" s="127">
        <v>44104</v>
      </c>
      <c r="M8" s="127">
        <v>43738</v>
      </c>
    </row>
    <row r="9" spans="1:14" s="36" customFormat="1" x14ac:dyDescent="0.15">
      <c r="A9" s="44"/>
      <c r="B9" s="45" t="s">
        <v>58</v>
      </c>
      <c r="C9" s="46"/>
      <c r="D9" s="46"/>
      <c r="E9" s="46"/>
      <c r="F9" s="47"/>
      <c r="G9" s="41"/>
      <c r="H9" s="45" t="s">
        <v>59</v>
      </c>
      <c r="I9" s="47"/>
      <c r="J9" s="41"/>
      <c r="K9" s="48" t="s">
        <v>60</v>
      </c>
      <c r="L9" s="128" t="s">
        <v>61</v>
      </c>
      <c r="M9" s="128" t="s">
        <v>61</v>
      </c>
    </row>
    <row r="10" spans="1:14" s="36" customFormat="1" x14ac:dyDescent="0.15">
      <c r="A10" s="44" t="s">
        <v>62</v>
      </c>
      <c r="B10" s="48" t="s">
        <v>63</v>
      </c>
      <c r="C10" s="48" t="s">
        <v>64</v>
      </c>
      <c r="D10" s="48" t="s">
        <v>268</v>
      </c>
      <c r="E10" s="48" t="s">
        <v>65</v>
      </c>
      <c r="F10" s="48" t="s">
        <v>66</v>
      </c>
      <c r="G10" s="44" t="s">
        <v>67</v>
      </c>
      <c r="H10" s="48" t="s">
        <v>68</v>
      </c>
      <c r="I10" s="48" t="s">
        <v>69</v>
      </c>
      <c r="J10" s="44" t="s">
        <v>67</v>
      </c>
      <c r="K10" s="44" t="s">
        <v>70</v>
      </c>
      <c r="L10" s="129" t="s">
        <v>71</v>
      </c>
      <c r="M10" s="129" t="s">
        <v>71</v>
      </c>
    </row>
    <row r="11" spans="1:14" s="36" customFormat="1" x14ac:dyDescent="0.15">
      <c r="A11" s="49" t="s">
        <v>72</v>
      </c>
      <c r="B11" s="50" t="s">
        <v>73</v>
      </c>
      <c r="C11" s="50" t="s">
        <v>74</v>
      </c>
      <c r="D11" s="50" t="s">
        <v>317</v>
      </c>
      <c r="E11" s="50" t="s">
        <v>75</v>
      </c>
      <c r="F11" s="50" t="s">
        <v>76</v>
      </c>
      <c r="G11" s="49"/>
      <c r="H11" s="50" t="s">
        <v>77</v>
      </c>
      <c r="I11" s="50" t="s">
        <v>78</v>
      </c>
      <c r="J11" s="49"/>
      <c r="K11" s="50" t="s">
        <v>79</v>
      </c>
      <c r="L11" s="130" t="s">
        <v>80</v>
      </c>
      <c r="M11" s="130" t="s">
        <v>80</v>
      </c>
    </row>
    <row r="12" spans="1:14" x14ac:dyDescent="0.15">
      <c r="A12" s="51"/>
      <c r="B12" s="207"/>
      <c r="C12" s="207"/>
      <c r="D12" s="207"/>
      <c r="E12" s="207"/>
      <c r="F12" s="207"/>
      <c r="G12" s="207"/>
      <c r="H12" s="207"/>
      <c r="I12" s="207"/>
      <c r="J12" s="207"/>
      <c r="K12" s="207"/>
      <c r="L12" s="208"/>
      <c r="M12" s="208"/>
    </row>
    <row r="13" spans="1:14" x14ac:dyDescent="0.15">
      <c r="A13" s="20" t="s">
        <v>81</v>
      </c>
      <c r="B13" s="195"/>
      <c r="C13" s="195"/>
      <c r="D13" s="195"/>
      <c r="E13" s="195"/>
      <c r="F13" s="195"/>
      <c r="G13" s="195"/>
      <c r="H13" s="195"/>
      <c r="I13" s="195"/>
      <c r="J13" s="195"/>
      <c r="K13" s="195"/>
      <c r="L13" s="209"/>
      <c r="M13" s="209"/>
    </row>
    <row r="14" spans="1:14" s="36" customFormat="1" ht="18" customHeight="1" x14ac:dyDescent="0.15">
      <c r="A14" s="123" t="s">
        <v>244</v>
      </c>
      <c r="B14" s="210">
        <v>700000000</v>
      </c>
      <c r="C14" s="210">
        <v>11300</v>
      </c>
      <c r="D14" s="210">
        <v>-134200000</v>
      </c>
      <c r="E14" s="210">
        <v>0</v>
      </c>
      <c r="F14" s="210">
        <v>0</v>
      </c>
      <c r="G14" s="210">
        <v>565811300</v>
      </c>
      <c r="H14" s="210">
        <v>57093653</v>
      </c>
      <c r="I14" s="210">
        <v>34655111</v>
      </c>
      <c r="J14" s="210">
        <v>91748764</v>
      </c>
      <c r="K14" s="210">
        <v>80247</v>
      </c>
      <c r="L14" s="211">
        <v>657640311</v>
      </c>
      <c r="M14" s="211">
        <v>662116879</v>
      </c>
      <c r="N14" s="226"/>
    </row>
    <row r="15" spans="1:14" x14ac:dyDescent="0.15">
      <c r="A15" s="20" t="s">
        <v>245</v>
      </c>
      <c r="B15" s="195"/>
      <c r="C15" s="195"/>
      <c r="D15" s="195"/>
      <c r="E15" s="195"/>
      <c r="F15" s="195"/>
      <c r="G15" s="195"/>
      <c r="H15" s="195"/>
      <c r="I15" s="195"/>
      <c r="J15" s="195"/>
      <c r="K15" s="195"/>
      <c r="L15" s="209"/>
      <c r="M15" s="209"/>
    </row>
    <row r="16" spans="1:14" ht="3.75" customHeight="1" x14ac:dyDescent="0.15">
      <c r="A16" s="20"/>
      <c r="B16" s="195"/>
      <c r="C16" s="195"/>
      <c r="D16" s="195"/>
      <c r="E16" s="195"/>
      <c r="F16" s="195"/>
      <c r="G16" s="195"/>
      <c r="H16" s="195"/>
      <c r="I16" s="195"/>
      <c r="J16" s="195"/>
      <c r="K16" s="195"/>
      <c r="L16" s="209"/>
      <c r="M16" s="209"/>
    </row>
    <row r="17" spans="1:17" s="36" customFormat="1" x14ac:dyDescent="0.15">
      <c r="A17" s="35" t="s">
        <v>82</v>
      </c>
      <c r="B17" s="212">
        <v>700000000</v>
      </c>
      <c r="C17" s="212">
        <v>11300</v>
      </c>
      <c r="D17" s="212">
        <v>-134200000</v>
      </c>
      <c r="E17" s="212">
        <v>0</v>
      </c>
      <c r="F17" s="212">
        <v>0</v>
      </c>
      <c r="G17" s="212">
        <v>565811300</v>
      </c>
      <c r="H17" s="212">
        <v>57093653</v>
      </c>
      <c r="I17" s="212">
        <v>34655111</v>
      </c>
      <c r="J17" s="212">
        <v>91748764</v>
      </c>
      <c r="K17" s="212">
        <v>80247</v>
      </c>
      <c r="L17" s="197">
        <v>657640311</v>
      </c>
      <c r="M17" s="197">
        <v>662116879</v>
      </c>
    </row>
    <row r="18" spans="1:17" ht="9.75" customHeight="1" x14ac:dyDescent="0.15">
      <c r="A18" s="20"/>
      <c r="B18" s="195"/>
      <c r="C18" s="195"/>
      <c r="D18" s="195"/>
      <c r="E18" s="195"/>
      <c r="F18" s="195"/>
      <c r="G18" s="195"/>
      <c r="H18" s="195"/>
      <c r="I18" s="195"/>
      <c r="J18" s="195"/>
      <c r="K18" s="195"/>
      <c r="L18" s="209"/>
      <c r="M18" s="209"/>
      <c r="Q18" s="36"/>
    </row>
    <row r="19" spans="1:17" ht="10.5" hidden="1" customHeight="1" x14ac:dyDescent="0.15">
      <c r="A19" s="20" t="s">
        <v>304</v>
      </c>
      <c r="B19" s="195"/>
      <c r="C19" s="195"/>
      <c r="D19" s="195"/>
      <c r="E19" s="195"/>
      <c r="F19" s="195"/>
      <c r="G19" s="195"/>
      <c r="H19" s="195"/>
      <c r="I19" s="195"/>
      <c r="J19" s="195"/>
      <c r="K19" s="195"/>
      <c r="L19" s="209"/>
      <c r="M19" s="209"/>
    </row>
    <row r="20" spans="1:17" ht="10.5" hidden="1" customHeight="1" x14ac:dyDescent="0.15">
      <c r="A20" s="20" t="s">
        <v>83</v>
      </c>
      <c r="B20" s="195"/>
      <c r="C20" s="195"/>
      <c r="D20" s="195"/>
      <c r="E20" s="195"/>
      <c r="F20" s="195"/>
      <c r="G20" s="195">
        <v>0</v>
      </c>
      <c r="H20" s="195"/>
      <c r="I20" s="195"/>
      <c r="J20" s="195"/>
      <c r="K20" s="195"/>
      <c r="L20" s="209">
        <v>0</v>
      </c>
      <c r="M20" s="213"/>
    </row>
    <row r="21" spans="1:17" ht="10.5" hidden="1" customHeight="1" x14ac:dyDescent="0.15">
      <c r="A21" s="20" t="s">
        <v>84</v>
      </c>
      <c r="B21" s="195"/>
      <c r="C21" s="195"/>
      <c r="D21" s="195"/>
      <c r="E21" s="195"/>
      <c r="F21" s="195"/>
      <c r="G21" s="195"/>
      <c r="H21" s="195"/>
      <c r="I21" s="195"/>
      <c r="J21" s="195"/>
      <c r="K21" s="195"/>
      <c r="L21" s="209"/>
      <c r="M21" s="213"/>
    </row>
    <row r="22" spans="1:17" ht="10.5" hidden="1" customHeight="1" x14ac:dyDescent="0.15">
      <c r="A22" s="20" t="s">
        <v>298</v>
      </c>
      <c r="B22" s="195"/>
      <c r="C22" s="195"/>
      <c r="D22" s="195"/>
      <c r="E22" s="195"/>
      <c r="F22" s="195"/>
      <c r="G22" s="195">
        <v>0</v>
      </c>
      <c r="H22" s="195"/>
      <c r="I22" s="195"/>
      <c r="J22" s="195"/>
      <c r="K22" s="195"/>
      <c r="L22" s="209">
        <v>0</v>
      </c>
      <c r="M22" s="213"/>
    </row>
    <row r="23" spans="1:17" ht="10.5" hidden="1" customHeight="1" x14ac:dyDescent="0.15">
      <c r="A23" s="20" t="s">
        <v>85</v>
      </c>
      <c r="B23" s="195"/>
      <c r="C23" s="195"/>
      <c r="D23" s="195"/>
      <c r="E23" s="195"/>
      <c r="F23" s="195"/>
      <c r="G23" s="195"/>
      <c r="H23" s="195"/>
      <c r="I23" s="195"/>
      <c r="J23" s="195"/>
      <c r="K23" s="195"/>
      <c r="L23" s="209"/>
      <c r="M23" s="209"/>
    </row>
    <row r="24" spans="1:17" hidden="1" x14ac:dyDescent="0.15">
      <c r="A24" s="20" t="s">
        <v>299</v>
      </c>
      <c r="B24" s="195"/>
      <c r="C24" s="195"/>
      <c r="D24" s="195"/>
      <c r="E24" s="195"/>
      <c r="F24" s="195"/>
      <c r="G24" s="195"/>
      <c r="H24" s="195"/>
      <c r="I24" s="195"/>
      <c r="J24" s="195"/>
      <c r="K24" s="195"/>
      <c r="L24" s="209"/>
      <c r="M24" s="209"/>
    </row>
    <row r="25" spans="1:17" ht="14.25" customHeight="1" x14ac:dyDescent="0.15">
      <c r="A25" s="124" t="s">
        <v>297</v>
      </c>
      <c r="B25" s="214">
        <v>0</v>
      </c>
      <c r="C25" s="214">
        <v>0</v>
      </c>
      <c r="D25" s="214">
        <v>0</v>
      </c>
      <c r="E25" s="214"/>
      <c r="F25" s="214"/>
      <c r="G25" s="214">
        <v>0</v>
      </c>
      <c r="H25" s="214">
        <v>0</v>
      </c>
      <c r="I25" s="214">
        <v>0</v>
      </c>
      <c r="J25" s="214">
        <v>0</v>
      </c>
      <c r="K25" s="214">
        <v>-80247</v>
      </c>
      <c r="L25" s="215">
        <v>-80247</v>
      </c>
      <c r="M25" s="215">
        <v>-63023113</v>
      </c>
    </row>
    <row r="26" spans="1:17" ht="13.5" customHeight="1" x14ac:dyDescent="0.15">
      <c r="A26" s="124" t="s">
        <v>86</v>
      </c>
      <c r="B26" s="214">
        <v>0</v>
      </c>
      <c r="C26" s="214">
        <v>0</v>
      </c>
      <c r="D26" s="214">
        <v>0</v>
      </c>
      <c r="E26" s="214"/>
      <c r="F26" s="214"/>
      <c r="G26" s="214">
        <v>0</v>
      </c>
      <c r="H26" s="216">
        <v>4013</v>
      </c>
      <c r="I26" s="214">
        <v>0</v>
      </c>
      <c r="J26" s="214">
        <v>4013</v>
      </c>
      <c r="K26" s="214">
        <v>0</v>
      </c>
      <c r="L26" s="215">
        <v>4013</v>
      </c>
      <c r="M26" s="215">
        <v>3151156</v>
      </c>
    </row>
    <row r="27" spans="1:17" x14ac:dyDescent="0.15">
      <c r="A27" s="125" t="s">
        <v>87</v>
      </c>
      <c r="B27" s="216">
        <v>0</v>
      </c>
      <c r="C27" s="216">
        <v>0</v>
      </c>
      <c r="D27" s="216">
        <v>0</v>
      </c>
      <c r="E27" s="216"/>
      <c r="F27" s="216"/>
      <c r="G27" s="216">
        <v>0</v>
      </c>
      <c r="H27" s="216">
        <v>0</v>
      </c>
      <c r="I27" s="216">
        <v>0</v>
      </c>
      <c r="J27" s="216">
        <v>0</v>
      </c>
      <c r="K27" s="216">
        <v>0</v>
      </c>
      <c r="L27" s="217">
        <v>0</v>
      </c>
      <c r="M27" s="217">
        <v>-12000000</v>
      </c>
    </row>
    <row r="28" spans="1:17" hidden="1" x14ac:dyDescent="0.15">
      <c r="A28" s="125" t="s">
        <v>88</v>
      </c>
      <c r="B28" s="216"/>
      <c r="C28" s="216"/>
      <c r="D28" s="216"/>
      <c r="E28" s="216"/>
      <c r="F28" s="216"/>
      <c r="G28" s="216"/>
      <c r="H28" s="216"/>
      <c r="I28" s="216"/>
      <c r="J28" s="216"/>
      <c r="K28" s="216"/>
      <c r="L28" s="217"/>
      <c r="M28" s="217"/>
    </row>
    <row r="29" spans="1:17" ht="9.75" hidden="1" customHeight="1" x14ac:dyDescent="0.15">
      <c r="A29" s="125" t="s">
        <v>242</v>
      </c>
      <c r="B29" s="216"/>
      <c r="C29" s="216"/>
      <c r="D29" s="216"/>
      <c r="E29" s="216"/>
      <c r="F29" s="216"/>
      <c r="G29" s="216"/>
      <c r="H29" s="216"/>
      <c r="I29" s="216"/>
      <c r="J29" s="216"/>
      <c r="K29" s="216"/>
      <c r="L29" s="217"/>
      <c r="M29" s="217"/>
    </row>
    <row r="30" spans="1:17" hidden="1" x14ac:dyDescent="0.15">
      <c r="A30" s="20"/>
      <c r="B30" s="195"/>
      <c r="C30" s="195"/>
      <c r="D30" s="195"/>
      <c r="E30" s="195"/>
      <c r="F30" s="195"/>
      <c r="G30" s="195"/>
      <c r="H30" s="195"/>
      <c r="I30" s="195"/>
      <c r="J30" s="195"/>
      <c r="K30" s="195"/>
      <c r="L30" s="209"/>
      <c r="M30" s="209"/>
    </row>
    <row r="31" spans="1:17" ht="12" customHeight="1" x14ac:dyDescent="0.15">
      <c r="A31" s="124" t="s">
        <v>89</v>
      </c>
      <c r="B31" s="214">
        <v>0</v>
      </c>
      <c r="C31" s="214">
        <v>0</v>
      </c>
      <c r="D31" s="214">
        <v>0</v>
      </c>
      <c r="E31" s="214"/>
      <c r="F31" s="214"/>
      <c r="G31" s="214">
        <v>0</v>
      </c>
      <c r="H31" s="214">
        <v>0</v>
      </c>
      <c r="I31" s="218">
        <v>0</v>
      </c>
      <c r="J31" s="214">
        <v>0</v>
      </c>
      <c r="K31" s="214">
        <v>0</v>
      </c>
      <c r="L31" s="219">
        <v>0</v>
      </c>
      <c r="M31" s="219">
        <v>912032</v>
      </c>
    </row>
    <row r="32" spans="1:17" ht="10.5" customHeight="1" x14ac:dyDescent="0.15">
      <c r="A32" s="124" t="s">
        <v>90</v>
      </c>
      <c r="B32" s="214">
        <v>0</v>
      </c>
      <c r="C32" s="214">
        <v>0</v>
      </c>
      <c r="D32" s="214">
        <v>0</v>
      </c>
      <c r="E32" s="214"/>
      <c r="F32" s="214"/>
      <c r="G32" s="218">
        <v>0</v>
      </c>
      <c r="H32" s="218">
        <v>0</v>
      </c>
      <c r="I32" s="218">
        <v>0</v>
      </c>
      <c r="J32" s="218">
        <v>0</v>
      </c>
      <c r="K32" s="218">
        <v>0</v>
      </c>
      <c r="L32" s="219">
        <v>0</v>
      </c>
      <c r="M32" s="219">
        <v>65800000</v>
      </c>
    </row>
    <row r="33" spans="1:15" ht="10.5" hidden="1" customHeight="1" x14ac:dyDescent="0.15">
      <c r="A33" s="124" t="s">
        <v>314</v>
      </c>
      <c r="B33" s="214">
        <v>0</v>
      </c>
      <c r="C33" s="214">
        <v>0</v>
      </c>
      <c r="D33" s="214">
        <v>0</v>
      </c>
      <c r="E33" s="214"/>
      <c r="F33" s="214"/>
      <c r="G33" s="218">
        <v>0</v>
      </c>
      <c r="H33" s="218">
        <v>0</v>
      </c>
      <c r="I33" s="218">
        <v>0</v>
      </c>
      <c r="J33" s="218">
        <v>0</v>
      </c>
      <c r="K33" s="218">
        <v>0</v>
      </c>
      <c r="L33" s="219">
        <v>0</v>
      </c>
      <c r="M33" s="219">
        <v>0</v>
      </c>
    </row>
    <row r="34" spans="1:15" ht="10.5" customHeight="1" x14ac:dyDescent="0.15">
      <c r="A34" s="124" t="s">
        <v>91</v>
      </c>
      <c r="B34" s="195"/>
      <c r="C34" s="195"/>
      <c r="D34" s="195"/>
      <c r="E34" s="195"/>
      <c r="F34" s="195"/>
      <c r="G34" s="195"/>
      <c r="H34" s="195"/>
      <c r="I34" s="195"/>
      <c r="J34" s="195"/>
      <c r="K34" s="195"/>
      <c r="L34" s="209"/>
      <c r="M34" s="209"/>
    </row>
    <row r="35" spans="1:15" ht="11.25" customHeight="1" x14ac:dyDescent="0.15">
      <c r="A35" s="126" t="s">
        <v>92</v>
      </c>
      <c r="B35" s="220">
        <v>0</v>
      </c>
      <c r="C35" s="220">
        <v>0</v>
      </c>
      <c r="D35" s="220">
        <v>0</v>
      </c>
      <c r="E35" s="220"/>
      <c r="F35" s="220"/>
      <c r="G35" s="220">
        <v>0</v>
      </c>
      <c r="H35" s="220">
        <v>0</v>
      </c>
      <c r="I35" s="220">
        <v>0</v>
      </c>
      <c r="J35" s="220">
        <v>0</v>
      </c>
      <c r="K35" s="220">
        <v>25106219</v>
      </c>
      <c r="L35" s="221">
        <v>25106219</v>
      </c>
      <c r="M35" s="217">
        <v>-10733993</v>
      </c>
    </row>
    <row r="36" spans="1:15" ht="4.5" customHeight="1" x14ac:dyDescent="0.15">
      <c r="A36" s="14"/>
      <c r="B36" s="222"/>
      <c r="C36" s="222"/>
      <c r="D36" s="222"/>
      <c r="E36" s="222"/>
      <c r="F36" s="222"/>
      <c r="G36" s="222"/>
      <c r="H36" s="222"/>
      <c r="I36" s="222"/>
      <c r="J36" s="222"/>
      <c r="K36" s="222"/>
      <c r="L36" s="223"/>
      <c r="M36" s="223"/>
    </row>
    <row r="37" spans="1:15" s="36" customFormat="1" ht="11.25" thickBot="1" x14ac:dyDescent="0.2">
      <c r="A37" s="427" t="s">
        <v>93</v>
      </c>
      <c r="B37" s="428">
        <v>700000000</v>
      </c>
      <c r="C37" s="428">
        <v>11300</v>
      </c>
      <c r="D37" s="428">
        <v>-134200000</v>
      </c>
      <c r="E37" s="428">
        <v>0</v>
      </c>
      <c r="F37" s="428">
        <v>0</v>
      </c>
      <c r="G37" s="428">
        <v>565811300</v>
      </c>
      <c r="H37" s="428">
        <v>57097666</v>
      </c>
      <c r="I37" s="428">
        <v>34655111</v>
      </c>
      <c r="J37" s="428">
        <v>91752777</v>
      </c>
      <c r="K37" s="428">
        <v>25106219</v>
      </c>
      <c r="L37" s="428">
        <v>682670296</v>
      </c>
      <c r="M37" s="224">
        <v>646222961</v>
      </c>
      <c r="N37" s="225"/>
      <c r="O37" s="225"/>
    </row>
    <row r="38" spans="1:15" ht="3.75" customHeight="1" x14ac:dyDescent="0.15">
      <c r="B38" s="225"/>
      <c r="C38" s="225"/>
      <c r="D38" s="225"/>
      <c r="E38" s="225"/>
      <c r="F38" s="225"/>
      <c r="G38" s="225"/>
      <c r="H38" s="225"/>
      <c r="I38" s="225"/>
      <c r="J38" s="225"/>
      <c r="K38" s="225"/>
      <c r="L38" s="226"/>
      <c r="M38" s="226"/>
    </row>
    <row r="39" spans="1:15" s="36" customFormat="1" ht="11.25" thickBot="1" x14ac:dyDescent="0.2">
      <c r="A39" s="427" t="s">
        <v>312</v>
      </c>
      <c r="B39" s="428">
        <v>700000000</v>
      </c>
      <c r="C39" s="428">
        <v>11300</v>
      </c>
      <c r="D39" s="428">
        <v>-134200000</v>
      </c>
      <c r="E39" s="428">
        <v>0</v>
      </c>
      <c r="F39" s="428">
        <v>0</v>
      </c>
      <c r="G39" s="428">
        <v>565811300</v>
      </c>
      <c r="H39" s="428">
        <v>57093653</v>
      </c>
      <c r="I39" s="428">
        <v>34052001</v>
      </c>
      <c r="J39" s="428">
        <v>91145654</v>
      </c>
      <c r="K39" s="428">
        <v>-10733993</v>
      </c>
      <c r="L39" s="428">
        <v>646222961</v>
      </c>
      <c r="M39" s="477">
        <v>0</v>
      </c>
    </row>
    <row r="40" spans="1:15" x14ac:dyDescent="0.15">
      <c r="B40" s="171"/>
      <c r="C40" s="172"/>
      <c r="D40" s="172"/>
      <c r="E40" s="172"/>
      <c r="F40" s="172"/>
      <c r="G40" s="172"/>
      <c r="H40" s="172"/>
      <c r="I40" s="172"/>
      <c r="J40" s="172"/>
      <c r="K40" s="172"/>
    </row>
    <row r="41" spans="1:15" x14ac:dyDescent="0.15">
      <c r="A41" s="4" t="s">
        <v>94</v>
      </c>
      <c r="C41" s="38"/>
      <c r="D41" s="25"/>
      <c r="E41" s="38"/>
      <c r="F41" s="38"/>
      <c r="G41" s="38"/>
      <c r="H41" s="38"/>
      <c r="I41" s="38"/>
      <c r="J41" s="38"/>
      <c r="K41" s="38"/>
      <c r="L41" s="174"/>
      <c r="M41" s="38"/>
    </row>
    <row r="42" spans="1:15" x14ac:dyDescent="0.15">
      <c r="B42" s="169"/>
      <c r="C42" s="169"/>
      <c r="D42" s="169"/>
      <c r="E42" s="169"/>
      <c r="F42" s="169"/>
      <c r="G42" s="169"/>
      <c r="H42" s="169"/>
      <c r="I42" s="169"/>
      <c r="J42" s="169"/>
      <c r="K42" s="169"/>
    </row>
    <row r="43" spans="1:15" ht="22.5" customHeight="1" x14ac:dyDescent="0.15">
      <c r="C43" s="38"/>
      <c r="D43" s="25"/>
      <c r="E43" s="38"/>
      <c r="F43" s="38"/>
      <c r="G43" s="38"/>
      <c r="H43" s="38"/>
      <c r="I43" s="358">
        <v>31200002</v>
      </c>
      <c r="J43" s="509">
        <f>+SUMIF('bce 2019'!E:E,P5_EV!I43,'bce 2019'!K:K)/1000</f>
        <v>-34052000.883000001</v>
      </c>
      <c r="K43" s="38"/>
      <c r="L43" s="25"/>
      <c r="M43" s="38"/>
    </row>
    <row r="44" spans="1:15" ht="26.25" customHeight="1" x14ac:dyDescent="0.2">
      <c r="C44" s="38"/>
      <c r="D44" s="320"/>
      <c r="E44" s="320"/>
      <c r="F44" s="320"/>
      <c r="G44" s="320"/>
      <c r="H44" s="320"/>
      <c r="I44" s="510">
        <v>31200004</v>
      </c>
      <c r="J44" s="509">
        <f>+SUMIF('bce 2019'!E:E,P5_EV!I44,'bce 2019'!K:K)/1000</f>
        <v>0</v>
      </c>
      <c r="K44" s="38"/>
      <c r="L44" s="38"/>
      <c r="M44" s="38"/>
    </row>
    <row r="45" spans="1:15" ht="22.5" customHeight="1" x14ac:dyDescent="0.2">
      <c r="B45" s="320"/>
      <c r="C45" s="173"/>
      <c r="D45" s="320"/>
      <c r="E45" s="320"/>
      <c r="F45" s="320"/>
      <c r="G45" s="320"/>
      <c r="H45" s="320"/>
      <c r="I45" s="320"/>
      <c r="J45" s="321"/>
      <c r="K45" s="173"/>
      <c r="L45" s="173"/>
      <c r="M45" s="38"/>
    </row>
    <row r="46" spans="1:15" ht="11.25" x14ac:dyDescent="0.2">
      <c r="B46" s="320"/>
      <c r="C46" s="38"/>
      <c r="D46" s="320"/>
      <c r="E46" s="320"/>
      <c r="F46" s="320"/>
      <c r="G46" s="320"/>
      <c r="H46" s="320"/>
      <c r="I46" s="320"/>
      <c r="J46" s="321"/>
      <c r="K46" s="38"/>
      <c r="L46" s="38"/>
      <c r="M46" s="38"/>
    </row>
    <row r="47" spans="1:15" ht="11.25" x14ac:dyDescent="0.2">
      <c r="A47" s="4" t="s">
        <v>1461</v>
      </c>
      <c r="C47" s="38"/>
      <c r="D47" s="320"/>
      <c r="E47" s="320"/>
      <c r="F47" s="320"/>
      <c r="G47" s="320"/>
      <c r="H47" s="320"/>
      <c r="I47" s="320"/>
      <c r="J47" s="321"/>
      <c r="K47" s="38"/>
      <c r="L47" s="38"/>
      <c r="M47" s="38"/>
    </row>
    <row r="48" spans="1:15" x14ac:dyDescent="0.15">
      <c r="C48" s="38"/>
      <c r="D48" s="38"/>
      <c r="E48" s="38"/>
      <c r="F48" s="38"/>
      <c r="G48" s="38"/>
      <c r="H48" s="38"/>
      <c r="I48" s="38"/>
      <c r="J48" s="38"/>
      <c r="K48" s="38"/>
      <c r="L48" s="172"/>
      <c r="M48" s="172"/>
    </row>
    <row r="49" spans="3:13" x14ac:dyDescent="0.15">
      <c r="C49" s="38"/>
      <c r="D49" s="38"/>
      <c r="E49" s="38"/>
      <c r="F49" s="38"/>
      <c r="G49" s="38"/>
      <c r="H49" s="38"/>
      <c r="I49" s="38"/>
      <c r="J49" s="38"/>
      <c r="K49" s="38"/>
      <c r="L49" s="38"/>
      <c r="M49" s="38"/>
    </row>
  </sheetData>
  <phoneticPr fontId="0" type="noConversion"/>
  <printOptions horizontalCentered="1"/>
  <pageMargins left="0.6692913385826772" right="0.59055118110236227" top="0.78740157480314965" bottom="0.74803149606299213" header="0" footer="0.51181102362204722"/>
  <pageSetup paperSize="9" scale="80" orientation="landscape" horizontalDpi="4294967295" verticalDpi="300" r:id="rId1"/>
  <headerFooter alignWithMargins="0">
    <oddFooter>&amp;C5</oddFooter>
  </headerFooter>
  <customProperties>
    <customPr name="_pios_id" r:id="rId2"/>
  </customProperties>
  <drawing r:id="rId3"/>
  <legacy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6" tint="-0.249977111117893"/>
    <pageSetUpPr fitToPage="1"/>
  </sheetPr>
  <dimension ref="A1:R976"/>
  <sheetViews>
    <sheetView topLeftCell="A954" workbookViewId="0">
      <selection activeCell="M980" sqref="M980"/>
    </sheetView>
  </sheetViews>
  <sheetFormatPr baseColWidth="10" defaultRowHeight="11.25" x14ac:dyDescent="0.2"/>
  <cols>
    <col min="1" max="2" width="11.42578125" style="320"/>
    <col min="3" max="3" width="11.5703125" style="320" bestFit="1" customWidth="1"/>
    <col min="4" max="4" width="11.42578125" style="320"/>
    <col min="5" max="6" width="11.5703125" style="320" bestFit="1" customWidth="1"/>
    <col min="7" max="10" width="11.42578125" style="320"/>
    <col min="11" max="11" width="16.7109375" style="366" bestFit="1" customWidth="1"/>
    <col min="12" max="12" width="15.28515625" style="366" bestFit="1" customWidth="1"/>
    <col min="13" max="13" width="16.7109375" style="366" bestFit="1" customWidth="1"/>
    <col min="14" max="14" width="13.5703125" style="320" bestFit="1" customWidth="1"/>
    <col min="15" max="15" width="11.5703125" style="320" bestFit="1" customWidth="1"/>
    <col min="16" max="16384" width="11.42578125" style="320"/>
  </cols>
  <sheetData>
    <row r="1" spans="1:18" x14ac:dyDescent="0.2">
      <c r="A1" s="320" t="s">
        <v>1477</v>
      </c>
    </row>
    <row r="2" spans="1:18" x14ac:dyDescent="0.2">
      <c r="A2" s="320" t="s">
        <v>1268</v>
      </c>
    </row>
    <row r="4" spans="1:18" x14ac:dyDescent="0.2">
      <c r="A4" s="320" t="s">
        <v>796</v>
      </c>
      <c r="F4" s="320">
        <v>1000</v>
      </c>
      <c r="G4" s="320" t="s">
        <v>797</v>
      </c>
      <c r="I4" s="320" t="s">
        <v>798</v>
      </c>
      <c r="N4" s="320" t="s">
        <v>859</v>
      </c>
      <c r="P4" s="320" t="s">
        <v>858</v>
      </c>
    </row>
    <row r="6" spans="1:18" x14ac:dyDescent="0.2">
      <c r="B6" s="320" t="s">
        <v>799</v>
      </c>
      <c r="C6" s="320" t="s">
        <v>800</v>
      </c>
      <c r="D6" s="320" t="s">
        <v>801</v>
      </c>
      <c r="E6" s="320" t="s">
        <v>802</v>
      </c>
      <c r="J6" s="320" t="s">
        <v>877</v>
      </c>
      <c r="L6" s="366" t="s">
        <v>860</v>
      </c>
      <c r="O6" s="320" t="s">
        <v>861</v>
      </c>
      <c r="Q6" s="320" t="s">
        <v>862</v>
      </c>
      <c r="R6" s="320" t="s">
        <v>863</v>
      </c>
    </row>
    <row r="7" spans="1:18" x14ac:dyDescent="0.2">
      <c r="B7" s="320" t="s">
        <v>803</v>
      </c>
      <c r="C7" s="320" t="s">
        <v>804</v>
      </c>
      <c r="D7" s="320" t="s">
        <v>805</v>
      </c>
      <c r="E7" s="320" t="s">
        <v>806</v>
      </c>
      <c r="J7" s="320" t="s">
        <v>1478</v>
      </c>
      <c r="L7" s="366" t="s">
        <v>1478</v>
      </c>
      <c r="O7" s="320" t="s">
        <v>864</v>
      </c>
      <c r="Q7" s="320" t="s">
        <v>865</v>
      </c>
      <c r="R7" s="320" t="s">
        <v>866</v>
      </c>
    </row>
    <row r="9" spans="1:18" x14ac:dyDescent="0.2">
      <c r="C9" s="320">
        <v>1000</v>
      </c>
      <c r="E9" s="320">
        <v>11110001</v>
      </c>
      <c r="H9" s="320" t="s">
        <v>449</v>
      </c>
      <c r="K9" s="366">
        <v>1229651</v>
      </c>
      <c r="M9" s="366">
        <v>1229651</v>
      </c>
      <c r="O9" s="320">
        <v>0</v>
      </c>
    </row>
    <row r="10" spans="1:18" x14ac:dyDescent="0.2">
      <c r="C10" s="320">
        <v>1000</v>
      </c>
      <c r="E10" s="320">
        <v>11110002</v>
      </c>
      <c r="H10" s="320" t="s">
        <v>1153</v>
      </c>
      <c r="K10" s="366">
        <v>178188260</v>
      </c>
      <c r="M10" s="366">
        <v>178188260</v>
      </c>
      <c r="O10" s="320">
        <v>0</v>
      </c>
    </row>
    <row r="11" spans="1:18" x14ac:dyDescent="0.2">
      <c r="C11" s="320">
        <v>1000</v>
      </c>
      <c r="E11" s="320">
        <v>11110004</v>
      </c>
      <c r="H11" s="320" t="s">
        <v>971</v>
      </c>
      <c r="K11" s="366">
        <v>88000</v>
      </c>
      <c r="M11" s="366">
        <v>88000</v>
      </c>
      <c r="O11" s="320">
        <v>0</v>
      </c>
    </row>
    <row r="12" spans="1:18" x14ac:dyDescent="0.2">
      <c r="C12" s="320">
        <v>1000</v>
      </c>
      <c r="E12" s="320">
        <v>11110006</v>
      </c>
      <c r="H12" s="320" t="s">
        <v>469</v>
      </c>
      <c r="K12" s="366">
        <v>100000000</v>
      </c>
      <c r="M12" s="366">
        <v>100000000</v>
      </c>
      <c r="O12" s="320">
        <v>0</v>
      </c>
    </row>
    <row r="13" spans="1:18" x14ac:dyDescent="0.2">
      <c r="C13" s="320">
        <v>1000</v>
      </c>
      <c r="E13" s="320">
        <v>11110010</v>
      </c>
      <c r="H13" s="320" t="s">
        <v>919</v>
      </c>
      <c r="K13" s="366">
        <v>67526799</v>
      </c>
      <c r="M13" s="366">
        <v>67526799</v>
      </c>
      <c r="O13" s="320">
        <v>0</v>
      </c>
    </row>
    <row r="14" spans="1:18" x14ac:dyDescent="0.2">
      <c r="C14" s="320">
        <v>1000</v>
      </c>
      <c r="E14" s="320">
        <v>11110011</v>
      </c>
      <c r="H14" s="320" t="s">
        <v>951</v>
      </c>
      <c r="K14" s="366">
        <v>8865622</v>
      </c>
      <c r="M14" s="366">
        <v>8865622</v>
      </c>
      <c r="O14" s="320">
        <v>0</v>
      </c>
    </row>
    <row r="15" spans="1:18" x14ac:dyDescent="0.2">
      <c r="C15" s="320">
        <v>1000</v>
      </c>
      <c r="E15" s="320">
        <v>11110012</v>
      </c>
      <c r="H15" s="320" t="s">
        <v>955</v>
      </c>
      <c r="K15" s="366">
        <v>19356565</v>
      </c>
      <c r="M15" s="366">
        <v>19356565</v>
      </c>
      <c r="O15" s="320">
        <v>0</v>
      </c>
    </row>
    <row r="16" spans="1:18" x14ac:dyDescent="0.2">
      <c r="C16" s="320">
        <v>1000</v>
      </c>
      <c r="E16" s="320">
        <v>11110014</v>
      </c>
      <c r="H16" s="320" t="s">
        <v>1415</v>
      </c>
      <c r="K16" s="366">
        <v>-2957092</v>
      </c>
      <c r="M16" s="366">
        <v>-2957092</v>
      </c>
      <c r="O16" s="320">
        <v>0</v>
      </c>
    </row>
    <row r="17" spans="3:18" x14ac:dyDescent="0.2">
      <c r="C17" s="320">
        <v>1000</v>
      </c>
      <c r="E17" s="320">
        <v>11110015</v>
      </c>
      <c r="H17" s="320" t="s">
        <v>1416</v>
      </c>
      <c r="K17" s="366">
        <v>-1225800</v>
      </c>
      <c r="M17" s="366">
        <v>-1225800</v>
      </c>
      <c r="O17" s="320">
        <v>0</v>
      </c>
    </row>
    <row r="18" spans="3:18" x14ac:dyDescent="0.2">
      <c r="E18" s="320" t="s">
        <v>510</v>
      </c>
      <c r="K18" s="366">
        <v>371072005</v>
      </c>
      <c r="M18" s="366">
        <v>371072005</v>
      </c>
      <c r="O18" s="320">
        <v>0</v>
      </c>
      <c r="R18" s="320" t="s">
        <v>867</v>
      </c>
    </row>
    <row r="19" spans="3:18" x14ac:dyDescent="0.2">
      <c r="C19" s="320">
        <v>1000</v>
      </c>
      <c r="E19" s="320">
        <v>11119001</v>
      </c>
      <c r="H19" s="320" t="s">
        <v>990</v>
      </c>
      <c r="K19" s="366">
        <v>1423029</v>
      </c>
      <c r="M19" s="366">
        <v>1423029</v>
      </c>
      <c r="O19" s="320">
        <v>0</v>
      </c>
    </row>
    <row r="20" spans="3:18" x14ac:dyDescent="0.2">
      <c r="C20" s="320">
        <v>1000</v>
      </c>
      <c r="E20" s="320">
        <v>11119002</v>
      </c>
      <c r="H20" s="320" t="s">
        <v>470</v>
      </c>
      <c r="K20" s="366">
        <v>989280</v>
      </c>
      <c r="M20" s="366">
        <v>989280</v>
      </c>
      <c r="O20" s="320">
        <v>0</v>
      </c>
    </row>
    <row r="21" spans="3:18" x14ac:dyDescent="0.2">
      <c r="C21" s="320">
        <v>1000</v>
      </c>
      <c r="E21" s="320">
        <v>11119003</v>
      </c>
      <c r="H21" s="320" t="s">
        <v>1134</v>
      </c>
      <c r="K21" s="366">
        <v>2000000</v>
      </c>
      <c r="M21" s="366">
        <v>2000000</v>
      </c>
      <c r="O21" s="320">
        <v>0</v>
      </c>
    </row>
    <row r="22" spans="3:18" x14ac:dyDescent="0.2">
      <c r="C22" s="320">
        <v>1000</v>
      </c>
      <c r="E22" s="320">
        <v>11119004</v>
      </c>
      <c r="H22" s="320" t="s">
        <v>936</v>
      </c>
      <c r="K22" s="366">
        <v>1243465</v>
      </c>
      <c r="M22" s="366">
        <v>1243465</v>
      </c>
      <c r="O22" s="320">
        <v>0</v>
      </c>
    </row>
    <row r="23" spans="3:18" x14ac:dyDescent="0.2">
      <c r="C23" s="320">
        <v>1000</v>
      </c>
      <c r="E23" s="320">
        <v>11119005</v>
      </c>
      <c r="H23" s="320" t="s">
        <v>471</v>
      </c>
      <c r="K23" s="366">
        <v>1802627</v>
      </c>
      <c r="M23" s="366">
        <v>1802627</v>
      </c>
      <c r="O23" s="320">
        <v>0</v>
      </c>
    </row>
    <row r="24" spans="3:18" x14ac:dyDescent="0.2">
      <c r="C24" s="320">
        <v>1000</v>
      </c>
      <c r="E24" s="320">
        <v>11119006</v>
      </c>
      <c r="H24" s="320" t="s">
        <v>472</v>
      </c>
      <c r="K24" s="366">
        <v>373060</v>
      </c>
      <c r="M24" s="366">
        <v>373060</v>
      </c>
      <c r="O24" s="320">
        <v>0</v>
      </c>
    </row>
    <row r="25" spans="3:18" x14ac:dyDescent="0.2">
      <c r="C25" s="320">
        <v>1000</v>
      </c>
      <c r="E25" s="320">
        <v>11119007</v>
      </c>
      <c r="H25" s="320" t="s">
        <v>473</v>
      </c>
      <c r="K25" s="366">
        <v>3000000</v>
      </c>
      <c r="M25" s="366">
        <v>3000000</v>
      </c>
      <c r="O25" s="320">
        <v>0</v>
      </c>
    </row>
    <row r="26" spans="3:18" x14ac:dyDescent="0.2">
      <c r="C26" s="320">
        <v>1000</v>
      </c>
      <c r="E26" s="320">
        <v>11119008</v>
      </c>
      <c r="H26" s="320" t="s">
        <v>474</v>
      </c>
      <c r="K26" s="366">
        <v>1681200</v>
      </c>
      <c r="M26" s="366">
        <v>1681200</v>
      </c>
      <c r="O26" s="320">
        <v>0</v>
      </c>
    </row>
    <row r="27" spans="3:18" x14ac:dyDescent="0.2">
      <c r="C27" s="320">
        <v>1000</v>
      </c>
      <c r="E27" s="320">
        <v>11119009</v>
      </c>
      <c r="H27" s="320" t="s">
        <v>475</v>
      </c>
      <c r="K27" s="366">
        <v>3000000</v>
      </c>
      <c r="M27" s="366">
        <v>3000000</v>
      </c>
      <c r="O27" s="320">
        <v>0</v>
      </c>
    </row>
    <row r="28" spans="3:18" x14ac:dyDescent="0.2">
      <c r="C28" s="320">
        <v>1000</v>
      </c>
      <c r="E28" s="320">
        <v>11119011</v>
      </c>
      <c r="H28" s="320" t="s">
        <v>476</v>
      </c>
      <c r="K28" s="366">
        <v>1150500</v>
      </c>
      <c r="M28" s="366">
        <v>1150500</v>
      </c>
      <c r="O28" s="320">
        <v>0</v>
      </c>
    </row>
    <row r="29" spans="3:18" x14ac:dyDescent="0.2">
      <c r="C29" s="320">
        <v>1000</v>
      </c>
      <c r="E29" s="320">
        <v>11119012</v>
      </c>
      <c r="H29" s="320" t="s">
        <v>477</v>
      </c>
      <c r="K29" s="366">
        <v>2943000</v>
      </c>
      <c r="M29" s="366">
        <v>2943000</v>
      </c>
      <c r="O29" s="320">
        <v>0</v>
      </c>
    </row>
    <row r="30" spans="3:18" x14ac:dyDescent="0.2">
      <c r="C30" s="320">
        <v>1000</v>
      </c>
      <c r="E30" s="320">
        <v>11119013</v>
      </c>
      <c r="H30" s="320" t="s">
        <v>478</v>
      </c>
      <c r="K30" s="366">
        <v>3000000</v>
      </c>
      <c r="M30" s="366">
        <v>3000000</v>
      </c>
      <c r="O30" s="320">
        <v>0</v>
      </c>
    </row>
    <row r="31" spans="3:18" x14ac:dyDescent="0.2">
      <c r="C31" s="320">
        <v>1000</v>
      </c>
      <c r="E31" s="320">
        <v>11119014</v>
      </c>
      <c r="H31" s="320" t="s">
        <v>479</v>
      </c>
      <c r="K31" s="366">
        <v>881059</v>
      </c>
      <c r="M31" s="366">
        <v>881059</v>
      </c>
      <c r="O31" s="320">
        <v>0</v>
      </c>
    </row>
    <row r="32" spans="3:18" x14ac:dyDescent="0.2">
      <c r="C32" s="320">
        <v>1000</v>
      </c>
      <c r="E32" s="320">
        <v>11119015</v>
      </c>
      <c r="H32" s="320" t="s">
        <v>480</v>
      </c>
      <c r="K32" s="366">
        <v>2163000</v>
      </c>
      <c r="M32" s="366">
        <v>2163000</v>
      </c>
      <c r="O32" s="320">
        <v>0</v>
      </c>
    </row>
    <row r="33" spans="3:15" x14ac:dyDescent="0.2">
      <c r="C33" s="320">
        <v>1000</v>
      </c>
      <c r="E33" s="320">
        <v>11119016</v>
      </c>
      <c r="H33" s="320" t="s">
        <v>481</v>
      </c>
      <c r="K33" s="366">
        <v>5000000</v>
      </c>
      <c r="M33" s="366">
        <v>5000000</v>
      </c>
      <c r="O33" s="320">
        <v>0</v>
      </c>
    </row>
    <row r="34" spans="3:15" x14ac:dyDescent="0.2">
      <c r="C34" s="320">
        <v>1000</v>
      </c>
      <c r="E34" s="320">
        <v>11119017</v>
      </c>
      <c r="H34" s="320" t="s">
        <v>991</v>
      </c>
      <c r="K34" s="366">
        <v>3230400</v>
      </c>
      <c r="M34" s="366">
        <v>3230400</v>
      </c>
      <c r="O34" s="320">
        <v>0</v>
      </c>
    </row>
    <row r="35" spans="3:15" x14ac:dyDescent="0.2">
      <c r="C35" s="320">
        <v>1000</v>
      </c>
      <c r="E35" s="320">
        <v>11119018</v>
      </c>
      <c r="H35" s="320" t="s">
        <v>992</v>
      </c>
      <c r="K35" s="366">
        <v>1649600</v>
      </c>
      <c r="M35" s="366">
        <v>1649600</v>
      </c>
      <c r="O35" s="320">
        <v>0</v>
      </c>
    </row>
    <row r="36" spans="3:15" x14ac:dyDescent="0.2">
      <c r="C36" s="320">
        <v>1000</v>
      </c>
      <c r="E36" s="320">
        <v>11119019</v>
      </c>
      <c r="H36" s="320" t="s">
        <v>482</v>
      </c>
      <c r="K36" s="366">
        <v>2799250</v>
      </c>
      <c r="M36" s="366">
        <v>2799250</v>
      </c>
      <c r="O36" s="320">
        <v>0</v>
      </c>
    </row>
    <row r="37" spans="3:15" x14ac:dyDescent="0.2">
      <c r="C37" s="320">
        <v>1000</v>
      </c>
      <c r="E37" s="320">
        <v>11119020</v>
      </c>
      <c r="H37" s="320" t="s">
        <v>993</v>
      </c>
      <c r="K37" s="366">
        <v>2279000</v>
      </c>
      <c r="M37" s="366">
        <v>2279000</v>
      </c>
      <c r="O37" s="320">
        <v>0</v>
      </c>
    </row>
    <row r="38" spans="3:15" x14ac:dyDescent="0.2">
      <c r="C38" s="320">
        <v>1000</v>
      </c>
      <c r="E38" s="320">
        <v>11119021</v>
      </c>
      <c r="H38" s="320" t="s">
        <v>483</v>
      </c>
      <c r="K38" s="366">
        <v>3000000</v>
      </c>
      <c r="M38" s="366">
        <v>3000000</v>
      </c>
      <c r="O38" s="320">
        <v>0</v>
      </c>
    </row>
    <row r="39" spans="3:15" x14ac:dyDescent="0.2">
      <c r="C39" s="320">
        <v>1000</v>
      </c>
      <c r="E39" s="320">
        <v>11119022</v>
      </c>
      <c r="H39" s="320" t="s">
        <v>994</v>
      </c>
      <c r="K39" s="366">
        <v>3000000</v>
      </c>
      <c r="M39" s="366">
        <v>3000000</v>
      </c>
      <c r="O39" s="320">
        <v>0</v>
      </c>
    </row>
    <row r="40" spans="3:15" x14ac:dyDescent="0.2">
      <c r="C40" s="320">
        <v>1000</v>
      </c>
      <c r="E40" s="320">
        <v>11119023</v>
      </c>
      <c r="H40" s="320" t="s">
        <v>484</v>
      </c>
      <c r="K40" s="366">
        <v>3000000</v>
      </c>
      <c r="M40" s="366">
        <v>3000000</v>
      </c>
      <c r="O40" s="320">
        <v>0</v>
      </c>
    </row>
    <row r="41" spans="3:15" x14ac:dyDescent="0.2">
      <c r="C41" s="320">
        <v>1000</v>
      </c>
      <c r="E41" s="320">
        <v>11119025</v>
      </c>
      <c r="H41" s="320" t="s">
        <v>1056</v>
      </c>
      <c r="K41" s="366">
        <v>3000000</v>
      </c>
      <c r="M41" s="366">
        <v>3000000</v>
      </c>
      <c r="O41" s="320">
        <v>0</v>
      </c>
    </row>
    <row r="42" spans="3:15" x14ac:dyDescent="0.2">
      <c r="C42" s="320">
        <v>1000</v>
      </c>
      <c r="E42" s="320">
        <v>11119026</v>
      </c>
      <c r="H42" s="320" t="s">
        <v>995</v>
      </c>
      <c r="K42" s="366">
        <v>3000000</v>
      </c>
      <c r="M42" s="366">
        <v>3000000</v>
      </c>
      <c r="O42" s="320">
        <v>0</v>
      </c>
    </row>
    <row r="43" spans="3:15" x14ac:dyDescent="0.2">
      <c r="C43" s="320">
        <v>1000</v>
      </c>
      <c r="E43" s="320">
        <v>11119027</v>
      </c>
      <c r="H43" s="320" t="s">
        <v>996</v>
      </c>
      <c r="K43" s="366">
        <v>2190219</v>
      </c>
      <c r="M43" s="366">
        <v>2190219</v>
      </c>
      <c r="O43" s="320">
        <v>0</v>
      </c>
    </row>
    <row r="44" spans="3:15" x14ac:dyDescent="0.2">
      <c r="C44" s="320">
        <v>1000</v>
      </c>
      <c r="E44" s="320">
        <v>11119028</v>
      </c>
      <c r="H44" s="320" t="s">
        <v>997</v>
      </c>
      <c r="K44" s="366">
        <v>2583550</v>
      </c>
      <c r="M44" s="366">
        <v>2583550</v>
      </c>
      <c r="O44" s="320">
        <v>0</v>
      </c>
    </row>
    <row r="45" spans="3:15" x14ac:dyDescent="0.2">
      <c r="C45" s="320">
        <v>1000</v>
      </c>
      <c r="E45" s="320">
        <v>11119029</v>
      </c>
      <c r="H45" s="320" t="s">
        <v>998</v>
      </c>
      <c r="K45" s="366">
        <v>2734000</v>
      </c>
      <c r="M45" s="366">
        <v>2734000</v>
      </c>
      <c r="O45" s="320">
        <v>0</v>
      </c>
    </row>
    <row r="46" spans="3:15" x14ac:dyDescent="0.2">
      <c r="C46" s="320">
        <v>1000</v>
      </c>
      <c r="E46" s="320">
        <v>11119030</v>
      </c>
      <c r="H46" s="320" t="s">
        <v>999</v>
      </c>
      <c r="K46" s="366">
        <v>2287350</v>
      </c>
      <c r="M46" s="366">
        <v>2287350</v>
      </c>
      <c r="O46" s="320">
        <v>0</v>
      </c>
    </row>
    <row r="47" spans="3:15" x14ac:dyDescent="0.2">
      <c r="C47" s="320">
        <v>1000</v>
      </c>
      <c r="E47" s="320">
        <v>11119031</v>
      </c>
      <c r="H47" s="320" t="s">
        <v>485</v>
      </c>
      <c r="K47" s="366">
        <v>3000000</v>
      </c>
      <c r="M47" s="366">
        <v>3000000</v>
      </c>
      <c r="O47" s="320">
        <v>0</v>
      </c>
    </row>
    <row r="48" spans="3:15" x14ac:dyDescent="0.2">
      <c r="C48" s="320">
        <v>1000</v>
      </c>
      <c r="E48" s="320">
        <v>11119032</v>
      </c>
      <c r="H48" s="320" t="s">
        <v>486</v>
      </c>
      <c r="K48" s="366">
        <v>3000000</v>
      </c>
      <c r="M48" s="366">
        <v>3000000</v>
      </c>
      <c r="O48" s="320">
        <v>0</v>
      </c>
    </row>
    <row r="49" spans="3:15" x14ac:dyDescent="0.2">
      <c r="C49" s="320">
        <v>1000</v>
      </c>
      <c r="E49" s="320">
        <v>11119033</v>
      </c>
      <c r="H49" s="320" t="s">
        <v>487</v>
      </c>
      <c r="K49" s="366">
        <v>1925027</v>
      </c>
      <c r="M49" s="366">
        <v>1925027</v>
      </c>
      <c r="O49" s="320">
        <v>0</v>
      </c>
    </row>
    <row r="50" spans="3:15" x14ac:dyDescent="0.2">
      <c r="C50" s="320">
        <v>1000</v>
      </c>
      <c r="E50" s="320">
        <v>11119034</v>
      </c>
      <c r="H50" s="320" t="s">
        <v>488</v>
      </c>
      <c r="K50" s="366">
        <v>3000000</v>
      </c>
      <c r="M50" s="366">
        <v>3000000</v>
      </c>
      <c r="O50" s="320">
        <v>0</v>
      </c>
    </row>
    <row r="51" spans="3:15" x14ac:dyDescent="0.2">
      <c r="C51" s="320">
        <v>1000</v>
      </c>
      <c r="E51" s="320">
        <v>11119035</v>
      </c>
      <c r="H51" s="320" t="s">
        <v>1000</v>
      </c>
      <c r="K51" s="366">
        <v>2146000</v>
      </c>
      <c r="M51" s="366">
        <v>2146000</v>
      </c>
      <c r="O51" s="320">
        <v>0</v>
      </c>
    </row>
    <row r="52" spans="3:15" x14ac:dyDescent="0.2">
      <c r="C52" s="320">
        <v>1000</v>
      </c>
      <c r="E52" s="320">
        <v>11119036</v>
      </c>
      <c r="H52" s="320" t="s">
        <v>489</v>
      </c>
      <c r="K52" s="366">
        <v>5000000</v>
      </c>
      <c r="M52" s="366">
        <v>5000000</v>
      </c>
      <c r="O52" s="320">
        <v>0</v>
      </c>
    </row>
    <row r="53" spans="3:15" x14ac:dyDescent="0.2">
      <c r="C53" s="320">
        <v>1000</v>
      </c>
      <c r="E53" s="320">
        <v>11119037</v>
      </c>
      <c r="H53" s="320" t="s">
        <v>490</v>
      </c>
      <c r="K53" s="366">
        <v>1919700</v>
      </c>
      <c r="M53" s="366">
        <v>1919700</v>
      </c>
      <c r="O53" s="320">
        <v>0</v>
      </c>
    </row>
    <row r="54" spans="3:15" x14ac:dyDescent="0.2">
      <c r="C54" s="320">
        <v>1000</v>
      </c>
      <c r="E54" s="320">
        <v>11119038</v>
      </c>
      <c r="H54" s="320" t="s">
        <v>491</v>
      </c>
      <c r="K54" s="366">
        <v>5000000</v>
      </c>
      <c r="M54" s="366">
        <v>5000000</v>
      </c>
      <c r="O54" s="320">
        <v>0</v>
      </c>
    </row>
    <row r="55" spans="3:15" x14ac:dyDescent="0.2">
      <c r="C55" s="320">
        <v>1000</v>
      </c>
      <c r="E55" s="320">
        <v>11119039</v>
      </c>
      <c r="H55" s="320" t="s">
        <v>492</v>
      </c>
      <c r="K55" s="366">
        <v>4183000</v>
      </c>
      <c r="M55" s="366">
        <v>4183000</v>
      </c>
      <c r="O55" s="320">
        <v>0</v>
      </c>
    </row>
    <row r="56" spans="3:15" x14ac:dyDescent="0.2">
      <c r="C56" s="320">
        <v>1000</v>
      </c>
      <c r="E56" s="320">
        <v>11119041</v>
      </c>
      <c r="H56" s="320" t="s">
        <v>941</v>
      </c>
      <c r="K56" s="366">
        <v>5000000</v>
      </c>
      <c r="M56" s="366">
        <v>5000000</v>
      </c>
      <c r="O56" s="320">
        <v>0</v>
      </c>
    </row>
    <row r="57" spans="3:15" x14ac:dyDescent="0.2">
      <c r="C57" s="320">
        <v>1000</v>
      </c>
      <c r="E57" s="320">
        <v>11119042</v>
      </c>
      <c r="H57" s="320" t="s">
        <v>493</v>
      </c>
      <c r="K57" s="366">
        <v>5000000</v>
      </c>
      <c r="M57" s="366">
        <v>5000000</v>
      </c>
      <c r="O57" s="320">
        <v>0</v>
      </c>
    </row>
    <row r="58" spans="3:15" x14ac:dyDescent="0.2">
      <c r="C58" s="320">
        <v>1000</v>
      </c>
      <c r="E58" s="320">
        <v>11119043</v>
      </c>
      <c r="H58" s="320" t="s">
        <v>494</v>
      </c>
      <c r="K58" s="366">
        <v>5000000</v>
      </c>
      <c r="M58" s="366">
        <v>5000000</v>
      </c>
      <c r="O58" s="320">
        <v>0</v>
      </c>
    </row>
    <row r="59" spans="3:15" x14ac:dyDescent="0.2">
      <c r="C59" s="320">
        <v>1000</v>
      </c>
      <c r="E59" s="320">
        <v>11119044</v>
      </c>
      <c r="H59" s="320" t="s">
        <v>495</v>
      </c>
      <c r="K59" s="366">
        <v>3591600</v>
      </c>
      <c r="M59" s="366">
        <v>3591600</v>
      </c>
      <c r="O59" s="320">
        <v>0</v>
      </c>
    </row>
    <row r="60" spans="3:15" x14ac:dyDescent="0.2">
      <c r="C60" s="320">
        <v>1000</v>
      </c>
      <c r="E60" s="320">
        <v>11119045</v>
      </c>
      <c r="H60" s="320" t="s">
        <v>496</v>
      </c>
      <c r="K60" s="366">
        <v>5000000</v>
      </c>
      <c r="M60" s="366">
        <v>5000000</v>
      </c>
      <c r="O60" s="320">
        <v>0</v>
      </c>
    </row>
    <row r="61" spans="3:15" x14ac:dyDescent="0.2">
      <c r="C61" s="320">
        <v>1000</v>
      </c>
      <c r="E61" s="320">
        <v>11119046</v>
      </c>
      <c r="H61" s="320" t="s">
        <v>497</v>
      </c>
      <c r="K61" s="366">
        <v>2920950</v>
      </c>
      <c r="M61" s="366">
        <v>2920950</v>
      </c>
      <c r="O61" s="320">
        <v>0</v>
      </c>
    </row>
    <row r="62" spans="3:15" x14ac:dyDescent="0.2">
      <c r="C62" s="320">
        <v>1000</v>
      </c>
      <c r="E62" s="320">
        <v>11119047</v>
      </c>
      <c r="H62" s="320" t="s">
        <v>498</v>
      </c>
      <c r="K62" s="366">
        <v>4497955</v>
      </c>
      <c r="M62" s="366">
        <v>4497955</v>
      </c>
      <c r="O62" s="320">
        <v>0</v>
      </c>
    </row>
    <row r="63" spans="3:15" x14ac:dyDescent="0.2">
      <c r="C63" s="320">
        <v>1000</v>
      </c>
      <c r="E63" s="320">
        <v>11119048</v>
      </c>
      <c r="H63" s="320" t="s">
        <v>499</v>
      </c>
      <c r="K63" s="366">
        <v>4315339</v>
      </c>
      <c r="M63" s="366">
        <v>4315339</v>
      </c>
      <c r="O63" s="320">
        <v>0</v>
      </c>
    </row>
    <row r="64" spans="3:15" x14ac:dyDescent="0.2">
      <c r="C64" s="320">
        <v>1000</v>
      </c>
      <c r="E64" s="320">
        <v>11119049</v>
      </c>
      <c r="H64" s="320" t="s">
        <v>500</v>
      </c>
      <c r="K64" s="366">
        <v>4593600</v>
      </c>
      <c r="M64" s="366">
        <v>4593600</v>
      </c>
      <c r="O64" s="320">
        <v>0</v>
      </c>
    </row>
    <row r="65" spans="3:15" x14ac:dyDescent="0.2">
      <c r="C65" s="320">
        <v>1000</v>
      </c>
      <c r="E65" s="320">
        <v>11119050</v>
      </c>
      <c r="H65" s="320" t="s">
        <v>501</v>
      </c>
      <c r="K65" s="366">
        <v>3237428</v>
      </c>
      <c r="M65" s="366">
        <v>3237428</v>
      </c>
      <c r="O65" s="320">
        <v>0</v>
      </c>
    </row>
    <row r="66" spans="3:15" x14ac:dyDescent="0.2">
      <c r="C66" s="320">
        <v>1000</v>
      </c>
      <c r="E66" s="320">
        <v>11119051</v>
      </c>
      <c r="H66" s="320" t="s">
        <v>1135</v>
      </c>
      <c r="K66" s="366">
        <v>2154166</v>
      </c>
      <c r="M66" s="366">
        <v>2154166</v>
      </c>
      <c r="O66" s="320">
        <v>0</v>
      </c>
    </row>
    <row r="67" spans="3:15" x14ac:dyDescent="0.2">
      <c r="C67" s="320">
        <v>1000</v>
      </c>
      <c r="E67" s="320">
        <v>11119052</v>
      </c>
      <c r="H67" s="320" t="s">
        <v>502</v>
      </c>
      <c r="K67" s="366">
        <v>3874490</v>
      </c>
      <c r="M67" s="366">
        <v>3874490</v>
      </c>
      <c r="O67" s="320">
        <v>0</v>
      </c>
    </row>
    <row r="68" spans="3:15" x14ac:dyDescent="0.2">
      <c r="C68" s="320">
        <v>1000</v>
      </c>
      <c r="E68" s="320">
        <v>11119053</v>
      </c>
      <c r="H68" s="320" t="s">
        <v>503</v>
      </c>
      <c r="K68" s="366">
        <v>3713654</v>
      </c>
      <c r="M68" s="366">
        <v>3713654</v>
      </c>
      <c r="O68" s="320">
        <v>0</v>
      </c>
    </row>
    <row r="69" spans="3:15" x14ac:dyDescent="0.2">
      <c r="C69" s="320">
        <v>1000</v>
      </c>
      <c r="E69" s="320">
        <v>11119055</v>
      </c>
      <c r="H69" s="320" t="s">
        <v>504</v>
      </c>
      <c r="K69" s="366">
        <v>15000000</v>
      </c>
      <c r="M69" s="366">
        <v>15000000</v>
      </c>
      <c r="O69" s="320">
        <v>0</v>
      </c>
    </row>
    <row r="70" spans="3:15" x14ac:dyDescent="0.2">
      <c r="C70" s="320">
        <v>1000</v>
      </c>
      <c r="E70" s="320">
        <v>11119057</v>
      </c>
      <c r="H70" s="320" t="s">
        <v>505</v>
      </c>
      <c r="K70" s="366">
        <v>10000000</v>
      </c>
      <c r="M70" s="366">
        <v>10000000</v>
      </c>
      <c r="O70" s="320">
        <v>0</v>
      </c>
    </row>
    <row r="71" spans="3:15" x14ac:dyDescent="0.2">
      <c r="C71" s="320">
        <v>1000</v>
      </c>
      <c r="E71" s="320">
        <v>11119058</v>
      </c>
      <c r="H71" s="320" t="s">
        <v>506</v>
      </c>
      <c r="K71" s="366">
        <v>2411088</v>
      </c>
      <c r="M71" s="366">
        <v>2411088</v>
      </c>
      <c r="O71" s="320">
        <v>0</v>
      </c>
    </row>
    <row r="72" spans="3:15" x14ac:dyDescent="0.2">
      <c r="C72" s="320">
        <v>1000</v>
      </c>
      <c r="E72" s="320">
        <v>11119060</v>
      </c>
      <c r="H72" s="320" t="s">
        <v>507</v>
      </c>
      <c r="K72" s="366">
        <v>15000000</v>
      </c>
      <c r="M72" s="366">
        <v>15000000</v>
      </c>
      <c r="O72" s="320">
        <v>0</v>
      </c>
    </row>
    <row r="73" spans="3:15" x14ac:dyDescent="0.2">
      <c r="C73" s="320">
        <v>1000</v>
      </c>
      <c r="E73" s="320">
        <v>11119061</v>
      </c>
      <c r="H73" s="320" t="s">
        <v>508</v>
      </c>
      <c r="K73" s="366">
        <v>100000000</v>
      </c>
      <c r="M73" s="366">
        <v>100000000</v>
      </c>
      <c r="O73" s="320">
        <v>0</v>
      </c>
    </row>
    <row r="74" spans="3:15" x14ac:dyDescent="0.2">
      <c r="C74" s="320">
        <v>1000</v>
      </c>
      <c r="E74" s="320">
        <v>11119062</v>
      </c>
      <c r="H74" s="320" t="s">
        <v>509</v>
      </c>
      <c r="K74" s="366">
        <v>996986</v>
      </c>
      <c r="M74" s="366">
        <v>996986</v>
      </c>
      <c r="O74" s="320">
        <v>0</v>
      </c>
    </row>
    <row r="75" spans="3:15" x14ac:dyDescent="0.2">
      <c r="C75" s="320">
        <v>1000</v>
      </c>
      <c r="E75" s="320">
        <v>11119063</v>
      </c>
      <c r="H75" s="320" t="s">
        <v>1001</v>
      </c>
      <c r="K75" s="366">
        <v>2000000</v>
      </c>
      <c r="M75" s="366">
        <v>2000000</v>
      </c>
      <c r="O75" s="320">
        <v>0</v>
      </c>
    </row>
    <row r="76" spans="3:15" x14ac:dyDescent="0.2">
      <c r="C76" s="320">
        <v>1000</v>
      </c>
      <c r="E76" s="320">
        <v>11119064</v>
      </c>
      <c r="H76" s="320" t="s">
        <v>1002</v>
      </c>
      <c r="K76" s="366">
        <v>3000000</v>
      </c>
      <c r="M76" s="366">
        <v>3000000</v>
      </c>
      <c r="O76" s="320">
        <v>0</v>
      </c>
    </row>
    <row r="77" spans="3:15" x14ac:dyDescent="0.2">
      <c r="C77" s="320">
        <v>1000</v>
      </c>
      <c r="E77" s="320">
        <v>11119065</v>
      </c>
      <c r="H77" s="320" t="s">
        <v>903</v>
      </c>
      <c r="K77" s="366">
        <v>2000000</v>
      </c>
      <c r="M77" s="366">
        <v>2000000</v>
      </c>
      <c r="O77" s="320">
        <v>0</v>
      </c>
    </row>
    <row r="78" spans="3:15" x14ac:dyDescent="0.2">
      <c r="C78" s="320">
        <v>1000</v>
      </c>
      <c r="E78" s="320">
        <v>11119066</v>
      </c>
      <c r="H78" s="320" t="s">
        <v>904</v>
      </c>
      <c r="K78" s="366">
        <v>628000</v>
      </c>
      <c r="M78" s="366">
        <v>628000</v>
      </c>
      <c r="O78" s="320">
        <v>0</v>
      </c>
    </row>
    <row r="79" spans="3:15" x14ac:dyDescent="0.2">
      <c r="C79" s="320">
        <v>1000</v>
      </c>
      <c r="E79" s="320">
        <v>11119067</v>
      </c>
      <c r="H79" s="320" t="s">
        <v>905</v>
      </c>
      <c r="K79" s="366">
        <v>2000000</v>
      </c>
      <c r="M79" s="366">
        <v>2000000</v>
      </c>
      <c r="O79" s="320">
        <v>0</v>
      </c>
    </row>
    <row r="80" spans="3:15" x14ac:dyDescent="0.2">
      <c r="C80" s="320">
        <v>1000</v>
      </c>
      <c r="E80" s="320">
        <v>11119068</v>
      </c>
      <c r="H80" s="320" t="s">
        <v>906</v>
      </c>
      <c r="K80" s="366">
        <v>2369827</v>
      </c>
      <c r="M80" s="366">
        <v>2369827</v>
      </c>
      <c r="O80" s="320">
        <v>0</v>
      </c>
    </row>
    <row r="81" spans="3:15" x14ac:dyDescent="0.2">
      <c r="C81" s="320">
        <v>1000</v>
      </c>
      <c r="E81" s="320">
        <v>11119069</v>
      </c>
      <c r="H81" s="320" t="s">
        <v>922</v>
      </c>
      <c r="K81" s="366">
        <v>1487500</v>
      </c>
      <c r="M81" s="366">
        <v>1487500</v>
      </c>
      <c r="O81" s="320">
        <v>0</v>
      </c>
    </row>
    <row r="82" spans="3:15" x14ac:dyDescent="0.2">
      <c r="C82" s="320">
        <v>1000</v>
      </c>
      <c r="E82" s="320">
        <v>11119070</v>
      </c>
      <c r="H82" s="320" t="s">
        <v>923</v>
      </c>
      <c r="K82" s="366">
        <v>913768</v>
      </c>
      <c r="M82" s="366">
        <v>913768</v>
      </c>
      <c r="O82" s="320">
        <v>0</v>
      </c>
    </row>
    <row r="83" spans="3:15" x14ac:dyDescent="0.2">
      <c r="C83" s="320">
        <v>1000</v>
      </c>
      <c r="E83" s="320">
        <v>11119071</v>
      </c>
      <c r="H83" s="320" t="s">
        <v>1003</v>
      </c>
      <c r="K83" s="366">
        <v>1348150</v>
      </c>
      <c r="M83" s="366">
        <v>1348150</v>
      </c>
      <c r="O83" s="320">
        <v>0</v>
      </c>
    </row>
    <row r="84" spans="3:15" x14ac:dyDescent="0.2">
      <c r="C84" s="320">
        <v>1000</v>
      </c>
      <c r="E84" s="320">
        <v>11119072</v>
      </c>
      <c r="H84" s="320" t="s">
        <v>1004</v>
      </c>
      <c r="K84" s="366">
        <v>2000000</v>
      </c>
      <c r="M84" s="366">
        <v>2000000</v>
      </c>
      <c r="O84" s="320">
        <v>0</v>
      </c>
    </row>
    <row r="85" spans="3:15" x14ac:dyDescent="0.2">
      <c r="C85" s="320">
        <v>1000</v>
      </c>
      <c r="E85" s="320">
        <v>11119073</v>
      </c>
      <c r="H85" s="320" t="s">
        <v>1051</v>
      </c>
      <c r="K85" s="366">
        <v>931000</v>
      </c>
      <c r="M85" s="366">
        <v>931000</v>
      </c>
      <c r="O85" s="320">
        <v>0</v>
      </c>
    </row>
    <row r="86" spans="3:15" x14ac:dyDescent="0.2">
      <c r="C86" s="320">
        <v>1000</v>
      </c>
      <c r="E86" s="320">
        <v>11119074</v>
      </c>
      <c r="H86" s="320" t="s">
        <v>1052</v>
      </c>
      <c r="K86" s="366">
        <v>614500</v>
      </c>
      <c r="M86" s="366">
        <v>614500</v>
      </c>
      <c r="O86" s="320">
        <v>0</v>
      </c>
    </row>
    <row r="87" spans="3:15" x14ac:dyDescent="0.2">
      <c r="C87" s="320">
        <v>1000</v>
      </c>
      <c r="E87" s="320">
        <v>11119075</v>
      </c>
      <c r="H87" s="320" t="s">
        <v>1053</v>
      </c>
      <c r="K87" s="366">
        <v>1611511</v>
      </c>
      <c r="M87" s="366">
        <v>1611511</v>
      </c>
      <c r="O87" s="320">
        <v>0</v>
      </c>
    </row>
    <row r="88" spans="3:15" x14ac:dyDescent="0.2">
      <c r="C88" s="320">
        <v>1000</v>
      </c>
      <c r="E88" s="320">
        <v>11119076</v>
      </c>
      <c r="H88" s="320" t="s">
        <v>1069</v>
      </c>
      <c r="K88" s="366">
        <v>10805350</v>
      </c>
      <c r="M88" s="366">
        <v>10805350</v>
      </c>
      <c r="O88" s="320">
        <v>0</v>
      </c>
    </row>
    <row r="89" spans="3:15" x14ac:dyDescent="0.2">
      <c r="C89" s="320">
        <v>1000</v>
      </c>
      <c r="E89" s="320">
        <v>11119077</v>
      </c>
      <c r="H89" s="320" t="s">
        <v>1057</v>
      </c>
      <c r="K89" s="366">
        <v>1811900</v>
      </c>
      <c r="M89" s="366">
        <v>1811900</v>
      </c>
      <c r="O89" s="320">
        <v>0</v>
      </c>
    </row>
    <row r="90" spans="3:15" x14ac:dyDescent="0.2">
      <c r="C90" s="320">
        <v>1000</v>
      </c>
      <c r="E90" s="320">
        <v>11119078</v>
      </c>
      <c r="H90" s="320" t="s">
        <v>1058</v>
      </c>
      <c r="K90" s="366">
        <v>717600</v>
      </c>
      <c r="M90" s="366">
        <v>717600</v>
      </c>
      <c r="O90" s="320">
        <v>0</v>
      </c>
    </row>
    <row r="91" spans="3:15" x14ac:dyDescent="0.2">
      <c r="C91" s="320">
        <v>1000</v>
      </c>
      <c r="E91" s="320">
        <v>11119080</v>
      </c>
      <c r="H91" s="320" t="s">
        <v>1070</v>
      </c>
      <c r="K91" s="366">
        <v>2970000</v>
      </c>
      <c r="M91" s="366">
        <v>2970000</v>
      </c>
      <c r="O91" s="320">
        <v>0</v>
      </c>
    </row>
    <row r="92" spans="3:15" x14ac:dyDescent="0.2">
      <c r="C92" s="320">
        <v>1000</v>
      </c>
      <c r="E92" s="320">
        <v>11119081</v>
      </c>
      <c r="H92" s="320" t="s">
        <v>1071</v>
      </c>
      <c r="K92" s="366">
        <v>3000000</v>
      </c>
      <c r="M92" s="366">
        <v>3000000</v>
      </c>
      <c r="O92" s="320">
        <v>0</v>
      </c>
    </row>
    <row r="93" spans="3:15" x14ac:dyDescent="0.2">
      <c r="C93" s="320">
        <v>1000</v>
      </c>
      <c r="E93" s="320">
        <v>11119082</v>
      </c>
      <c r="H93" s="320" t="s">
        <v>1077</v>
      </c>
      <c r="K93" s="366">
        <v>2924400</v>
      </c>
      <c r="M93" s="366">
        <v>2924400</v>
      </c>
      <c r="O93" s="320">
        <v>0</v>
      </c>
    </row>
    <row r="94" spans="3:15" x14ac:dyDescent="0.2">
      <c r="C94" s="320">
        <v>1000</v>
      </c>
      <c r="E94" s="320">
        <v>11119083</v>
      </c>
      <c r="H94" s="320" t="s">
        <v>1099</v>
      </c>
      <c r="K94" s="366">
        <v>3000000</v>
      </c>
      <c r="M94" s="366">
        <v>3000000</v>
      </c>
      <c r="O94" s="320">
        <v>0</v>
      </c>
    </row>
    <row r="95" spans="3:15" x14ac:dyDescent="0.2">
      <c r="C95" s="320">
        <v>1000</v>
      </c>
      <c r="E95" s="320">
        <v>11119084</v>
      </c>
      <c r="H95" s="320" t="s">
        <v>1100</v>
      </c>
      <c r="K95" s="366">
        <v>1030000</v>
      </c>
      <c r="M95" s="366">
        <v>1030000</v>
      </c>
      <c r="O95" s="320">
        <v>0</v>
      </c>
    </row>
    <row r="96" spans="3:15" x14ac:dyDescent="0.2">
      <c r="C96" s="320">
        <v>1000</v>
      </c>
      <c r="E96" s="320">
        <v>11119085</v>
      </c>
      <c r="H96" s="320" t="s">
        <v>1101</v>
      </c>
      <c r="K96" s="366">
        <v>3000000</v>
      </c>
      <c r="M96" s="366">
        <v>3000000</v>
      </c>
      <c r="O96" s="320">
        <v>0</v>
      </c>
    </row>
    <row r="97" spans="3:18" x14ac:dyDescent="0.2">
      <c r="C97" s="320">
        <v>1000</v>
      </c>
      <c r="E97" s="320">
        <v>11119086</v>
      </c>
      <c r="H97" s="320" t="s">
        <v>1102</v>
      </c>
      <c r="K97" s="366">
        <v>3000000</v>
      </c>
      <c r="M97" s="366">
        <v>3000000</v>
      </c>
      <c r="O97" s="320">
        <v>0</v>
      </c>
    </row>
    <row r="98" spans="3:18" x14ac:dyDescent="0.2">
      <c r="C98" s="320">
        <v>1000</v>
      </c>
      <c r="E98" s="320">
        <v>11119087</v>
      </c>
      <c r="H98" s="320" t="s">
        <v>1103</v>
      </c>
      <c r="K98" s="366">
        <v>3000000</v>
      </c>
      <c r="M98" s="366">
        <v>3000000</v>
      </c>
      <c r="O98" s="320">
        <v>0</v>
      </c>
    </row>
    <row r="99" spans="3:18" x14ac:dyDescent="0.2">
      <c r="C99" s="320">
        <v>1000</v>
      </c>
      <c r="E99" s="320">
        <v>11119088</v>
      </c>
      <c r="H99" s="320" t="s">
        <v>1104</v>
      </c>
      <c r="K99" s="366">
        <v>7846402</v>
      </c>
      <c r="M99" s="366">
        <v>7846402</v>
      </c>
      <c r="O99" s="320">
        <v>0</v>
      </c>
    </row>
    <row r="100" spans="3:18" x14ac:dyDescent="0.2">
      <c r="C100" s="320">
        <v>1000</v>
      </c>
      <c r="E100" s="320">
        <v>11119089</v>
      </c>
      <c r="H100" s="320" t="s">
        <v>1105</v>
      </c>
      <c r="K100" s="366">
        <v>2817271</v>
      </c>
      <c r="M100" s="366">
        <v>2817271</v>
      </c>
      <c r="O100" s="320">
        <v>0</v>
      </c>
    </row>
    <row r="101" spans="3:18" x14ac:dyDescent="0.2">
      <c r="C101" s="320">
        <v>1000</v>
      </c>
      <c r="E101" s="320">
        <v>11119090</v>
      </c>
      <c r="H101" s="320" t="s">
        <v>1131</v>
      </c>
      <c r="K101" s="366">
        <v>759316</v>
      </c>
      <c r="M101" s="366">
        <v>759316</v>
      </c>
      <c r="O101" s="320">
        <v>0</v>
      </c>
    </row>
    <row r="102" spans="3:18" x14ac:dyDescent="0.2">
      <c r="C102" s="320">
        <v>1000</v>
      </c>
      <c r="E102" s="320">
        <v>11119092</v>
      </c>
      <c r="H102" s="320" t="s">
        <v>1154</v>
      </c>
      <c r="K102" s="366">
        <v>505475</v>
      </c>
      <c r="M102" s="366">
        <v>505475</v>
      </c>
      <c r="O102" s="320">
        <v>0</v>
      </c>
    </row>
    <row r="103" spans="3:18" x14ac:dyDescent="0.2">
      <c r="C103" s="320">
        <v>1000</v>
      </c>
      <c r="E103" s="320">
        <v>11119093</v>
      </c>
      <c r="H103" s="320" t="s">
        <v>1222</v>
      </c>
      <c r="K103" s="366">
        <v>3000000</v>
      </c>
      <c r="M103" s="366">
        <v>3000000</v>
      </c>
      <c r="O103" s="320">
        <v>0</v>
      </c>
    </row>
    <row r="104" spans="3:18" x14ac:dyDescent="0.2">
      <c r="C104" s="320">
        <v>1000</v>
      </c>
      <c r="E104" s="320">
        <v>11119094</v>
      </c>
      <c r="H104" s="320" t="s">
        <v>1231</v>
      </c>
      <c r="K104" s="366">
        <v>3113864</v>
      </c>
      <c r="M104" s="366">
        <v>3113864</v>
      </c>
      <c r="O104" s="320">
        <v>0</v>
      </c>
    </row>
    <row r="105" spans="3:18" x14ac:dyDescent="0.2">
      <c r="C105" s="320">
        <v>1000</v>
      </c>
      <c r="E105" s="320">
        <v>11119095</v>
      </c>
      <c r="H105" s="320" t="s">
        <v>1269</v>
      </c>
      <c r="K105" s="366">
        <v>2000000</v>
      </c>
      <c r="M105" s="366">
        <v>2000000</v>
      </c>
      <c r="O105" s="320">
        <v>0</v>
      </c>
    </row>
    <row r="106" spans="3:18" x14ac:dyDescent="0.2">
      <c r="C106" s="320">
        <v>1000</v>
      </c>
      <c r="E106" s="320">
        <v>11121999</v>
      </c>
      <c r="H106" s="320" t="s">
        <v>1072</v>
      </c>
      <c r="K106" s="366">
        <v>-3634550</v>
      </c>
      <c r="M106" s="366">
        <v>-3634550</v>
      </c>
      <c r="O106" s="320">
        <v>0</v>
      </c>
    </row>
    <row r="107" spans="3:18" x14ac:dyDescent="0.2">
      <c r="E107" s="320" t="s">
        <v>511</v>
      </c>
      <c r="K107" s="366">
        <v>363455856</v>
      </c>
      <c r="M107" s="366">
        <v>363455856</v>
      </c>
      <c r="O107" s="320">
        <v>0</v>
      </c>
      <c r="R107" s="320" t="s">
        <v>867</v>
      </c>
    </row>
    <row r="108" spans="3:18" x14ac:dyDescent="0.2">
      <c r="C108" s="320">
        <v>1000</v>
      </c>
      <c r="E108" s="320">
        <v>11130030</v>
      </c>
      <c r="H108" s="320" t="s">
        <v>512</v>
      </c>
      <c r="K108" s="366">
        <v>2216096212</v>
      </c>
      <c r="M108" s="366">
        <v>2216096212</v>
      </c>
      <c r="O108" s="320">
        <v>0</v>
      </c>
    </row>
    <row r="109" spans="3:18" x14ac:dyDescent="0.2">
      <c r="C109" s="320">
        <v>1000</v>
      </c>
      <c r="E109" s="320">
        <v>11130031</v>
      </c>
      <c r="H109" s="320" t="s">
        <v>513</v>
      </c>
      <c r="K109" s="366">
        <v>6596000</v>
      </c>
      <c r="M109" s="366">
        <v>6596000</v>
      </c>
      <c r="O109" s="320">
        <v>0</v>
      </c>
    </row>
    <row r="110" spans="3:18" x14ac:dyDescent="0.2">
      <c r="C110" s="320">
        <v>1000</v>
      </c>
      <c r="E110" s="320">
        <v>11130032</v>
      </c>
      <c r="H110" s="320" t="s">
        <v>514</v>
      </c>
      <c r="K110" s="366">
        <v>1236473192</v>
      </c>
      <c r="M110" s="366">
        <v>1236473192</v>
      </c>
      <c r="O110" s="320">
        <v>0</v>
      </c>
    </row>
    <row r="111" spans="3:18" x14ac:dyDescent="0.2">
      <c r="C111" s="320">
        <v>1000</v>
      </c>
      <c r="E111" s="320">
        <v>11130050</v>
      </c>
      <c r="H111" s="320" t="s">
        <v>515</v>
      </c>
      <c r="K111" s="366">
        <v>635951753</v>
      </c>
      <c r="M111" s="366">
        <v>635951753</v>
      </c>
      <c r="O111" s="320">
        <v>0</v>
      </c>
    </row>
    <row r="112" spans="3:18" x14ac:dyDescent="0.2">
      <c r="C112" s="320">
        <v>1000</v>
      </c>
      <c r="E112" s="320">
        <v>11130052</v>
      </c>
      <c r="H112" s="320" t="s">
        <v>907</v>
      </c>
      <c r="K112" s="366">
        <v>357010997</v>
      </c>
      <c r="M112" s="366">
        <v>357010997</v>
      </c>
      <c r="O112" s="320">
        <v>0</v>
      </c>
    </row>
    <row r="113" spans="3:15" x14ac:dyDescent="0.2">
      <c r="C113" s="320">
        <v>1000</v>
      </c>
      <c r="E113" s="320">
        <v>11130070</v>
      </c>
      <c r="H113" s="320" t="s">
        <v>516</v>
      </c>
      <c r="K113" s="366">
        <v>429569893</v>
      </c>
      <c r="M113" s="366">
        <v>429569893</v>
      </c>
      <c r="O113" s="320">
        <v>0</v>
      </c>
    </row>
    <row r="114" spans="3:15" x14ac:dyDescent="0.2">
      <c r="C114" s="320">
        <v>1000</v>
      </c>
      <c r="E114" s="320">
        <v>11130071</v>
      </c>
      <c r="H114" s="320" t="s">
        <v>1212</v>
      </c>
      <c r="K114" s="366">
        <v>-12290885</v>
      </c>
      <c r="M114" s="366">
        <v>-12290885</v>
      </c>
      <c r="O114" s="320">
        <v>0</v>
      </c>
    </row>
    <row r="115" spans="3:15" x14ac:dyDescent="0.2">
      <c r="C115" s="320">
        <v>1000</v>
      </c>
      <c r="E115" s="320">
        <v>11130072</v>
      </c>
      <c r="H115" s="320" t="s">
        <v>517</v>
      </c>
      <c r="K115" s="366">
        <v>84687705</v>
      </c>
      <c r="M115" s="366">
        <v>84687705</v>
      </c>
      <c r="O115" s="320">
        <v>0</v>
      </c>
    </row>
    <row r="116" spans="3:15" x14ac:dyDescent="0.2">
      <c r="C116" s="320">
        <v>1000</v>
      </c>
      <c r="E116" s="320">
        <v>11130080</v>
      </c>
      <c r="H116" s="320" t="s">
        <v>518</v>
      </c>
      <c r="K116" s="366">
        <v>199543628</v>
      </c>
      <c r="M116" s="366">
        <v>199543628</v>
      </c>
      <c r="O116" s="320">
        <v>0</v>
      </c>
    </row>
    <row r="117" spans="3:15" x14ac:dyDescent="0.2">
      <c r="C117" s="320">
        <v>1000</v>
      </c>
      <c r="E117" s="320">
        <v>11130090</v>
      </c>
      <c r="H117" s="320" t="s">
        <v>824</v>
      </c>
      <c r="K117" s="366">
        <v>267895025</v>
      </c>
      <c r="M117" s="366">
        <v>267895025</v>
      </c>
      <c r="O117" s="320">
        <v>0</v>
      </c>
    </row>
    <row r="118" spans="3:15" x14ac:dyDescent="0.2">
      <c r="C118" s="320">
        <v>1000</v>
      </c>
      <c r="E118" s="320">
        <v>11130091</v>
      </c>
      <c r="H118" s="320" t="s">
        <v>1479</v>
      </c>
      <c r="K118" s="366">
        <v>3846154</v>
      </c>
      <c r="M118" s="366">
        <v>3846154</v>
      </c>
      <c r="O118" s="320">
        <v>0</v>
      </c>
    </row>
    <row r="119" spans="3:15" x14ac:dyDescent="0.2">
      <c r="C119" s="320">
        <v>1000</v>
      </c>
      <c r="E119" s="320">
        <v>11130092</v>
      </c>
      <c r="H119" s="320" t="s">
        <v>519</v>
      </c>
      <c r="K119" s="366">
        <v>-24477000</v>
      </c>
      <c r="M119" s="366">
        <v>-24477000</v>
      </c>
      <c r="O119" s="320">
        <v>0</v>
      </c>
    </row>
    <row r="120" spans="3:15" x14ac:dyDescent="0.2">
      <c r="C120" s="320">
        <v>1000</v>
      </c>
      <c r="E120" s="320">
        <v>11130110</v>
      </c>
      <c r="H120" s="320" t="s">
        <v>520</v>
      </c>
      <c r="K120" s="366">
        <v>153053978</v>
      </c>
      <c r="M120" s="366">
        <v>153053978</v>
      </c>
      <c r="O120" s="320">
        <v>0</v>
      </c>
    </row>
    <row r="121" spans="3:15" x14ac:dyDescent="0.2">
      <c r="C121" s="320">
        <v>1000</v>
      </c>
      <c r="E121" s="320">
        <v>11130112</v>
      </c>
      <c r="H121" s="320" t="s">
        <v>1235</v>
      </c>
      <c r="K121" s="366">
        <v>3942000</v>
      </c>
      <c r="M121" s="366">
        <v>3942000</v>
      </c>
      <c r="O121" s="320">
        <v>0</v>
      </c>
    </row>
    <row r="122" spans="3:15" x14ac:dyDescent="0.2">
      <c r="C122" s="320">
        <v>1000</v>
      </c>
      <c r="E122" s="320">
        <v>11130120</v>
      </c>
      <c r="H122" s="320" t="s">
        <v>521</v>
      </c>
      <c r="K122" s="366">
        <v>7549838867</v>
      </c>
      <c r="M122" s="366">
        <v>7549838867</v>
      </c>
      <c r="O122" s="320">
        <v>0</v>
      </c>
    </row>
    <row r="123" spans="3:15" x14ac:dyDescent="0.2">
      <c r="C123" s="320">
        <v>1000</v>
      </c>
      <c r="E123" s="320">
        <v>11130121</v>
      </c>
      <c r="H123" s="320" t="s">
        <v>956</v>
      </c>
      <c r="K123" s="366">
        <v>-1810070655</v>
      </c>
      <c r="M123" s="366">
        <v>-1810070655</v>
      </c>
      <c r="O123" s="320">
        <v>0</v>
      </c>
    </row>
    <row r="124" spans="3:15" x14ac:dyDescent="0.2">
      <c r="C124" s="320">
        <v>1000</v>
      </c>
      <c r="E124" s="320">
        <v>11130122</v>
      </c>
      <c r="H124" s="320" t="s">
        <v>522</v>
      </c>
      <c r="K124" s="366">
        <v>1345074735</v>
      </c>
      <c r="M124" s="366">
        <v>1345074735</v>
      </c>
      <c r="O124" s="320">
        <v>0</v>
      </c>
    </row>
    <row r="125" spans="3:15" x14ac:dyDescent="0.2">
      <c r="C125" s="320">
        <v>1000</v>
      </c>
      <c r="E125" s="320">
        <v>11130140</v>
      </c>
      <c r="H125" s="320" t="s">
        <v>523</v>
      </c>
      <c r="K125" s="366">
        <v>322503964</v>
      </c>
      <c r="M125" s="366">
        <v>322503964</v>
      </c>
      <c r="O125" s="320">
        <v>0</v>
      </c>
    </row>
    <row r="126" spans="3:15" x14ac:dyDescent="0.2">
      <c r="C126" s="320">
        <v>1000</v>
      </c>
      <c r="E126" s="320">
        <v>11130142</v>
      </c>
      <c r="H126" s="320" t="s">
        <v>1211</v>
      </c>
      <c r="K126" s="366">
        <v>564779</v>
      </c>
      <c r="M126" s="366">
        <v>564779</v>
      </c>
      <c r="O126" s="320">
        <v>0</v>
      </c>
    </row>
    <row r="127" spans="3:15" x14ac:dyDescent="0.2">
      <c r="C127" s="320">
        <v>1000</v>
      </c>
      <c r="E127" s="320">
        <v>11130160</v>
      </c>
      <c r="H127" s="320" t="s">
        <v>524</v>
      </c>
      <c r="K127" s="366">
        <v>1528765528</v>
      </c>
      <c r="M127" s="366">
        <v>1528765528</v>
      </c>
      <c r="O127" s="320">
        <v>0</v>
      </c>
    </row>
    <row r="128" spans="3:15" x14ac:dyDescent="0.2">
      <c r="C128" s="320">
        <v>1000</v>
      </c>
      <c r="E128" s="320">
        <v>11130162</v>
      </c>
      <c r="H128" s="320" t="s">
        <v>525</v>
      </c>
      <c r="K128" s="366">
        <v>60966405</v>
      </c>
      <c r="M128" s="366">
        <v>60966405</v>
      </c>
      <c r="O128" s="320">
        <v>0</v>
      </c>
    </row>
    <row r="129" spans="3:15" x14ac:dyDescent="0.2">
      <c r="C129" s="320">
        <v>1000</v>
      </c>
      <c r="E129" s="320">
        <v>11130220</v>
      </c>
      <c r="H129" s="320" t="s">
        <v>526</v>
      </c>
      <c r="K129" s="366">
        <v>1903378571</v>
      </c>
      <c r="M129" s="366">
        <v>1903378571</v>
      </c>
      <c r="O129" s="320">
        <v>0</v>
      </c>
    </row>
    <row r="130" spans="3:15" x14ac:dyDescent="0.2">
      <c r="C130" s="320">
        <v>1000</v>
      </c>
      <c r="E130" s="320">
        <v>11130222</v>
      </c>
      <c r="H130" s="320" t="s">
        <v>527</v>
      </c>
      <c r="K130" s="366">
        <v>-2771074</v>
      </c>
      <c r="M130" s="366">
        <v>-2771074</v>
      </c>
      <c r="O130" s="320">
        <v>0</v>
      </c>
    </row>
    <row r="131" spans="3:15" x14ac:dyDescent="0.2">
      <c r="C131" s="320">
        <v>1000</v>
      </c>
      <c r="E131" s="320">
        <v>11130240</v>
      </c>
      <c r="H131" s="320" t="s">
        <v>528</v>
      </c>
      <c r="K131" s="366">
        <v>332033049</v>
      </c>
      <c r="M131" s="366">
        <v>332033049</v>
      </c>
      <c r="O131" s="320">
        <v>0</v>
      </c>
    </row>
    <row r="132" spans="3:15" x14ac:dyDescent="0.2">
      <c r="C132" s="320">
        <v>1000</v>
      </c>
      <c r="E132" s="320">
        <v>11130241</v>
      </c>
      <c r="H132" s="320" t="s">
        <v>1155</v>
      </c>
      <c r="K132" s="366">
        <v>3745000</v>
      </c>
      <c r="M132" s="366">
        <v>3745000</v>
      </c>
      <c r="O132" s="320">
        <v>0</v>
      </c>
    </row>
    <row r="133" spans="3:15" x14ac:dyDescent="0.2">
      <c r="C133" s="320">
        <v>1000</v>
      </c>
      <c r="E133" s="320">
        <v>11130242</v>
      </c>
      <c r="H133" s="320" t="s">
        <v>529</v>
      </c>
      <c r="K133" s="366">
        <v>11528999</v>
      </c>
      <c r="M133" s="366">
        <v>11528999</v>
      </c>
      <c r="O133" s="320">
        <v>0</v>
      </c>
    </row>
    <row r="134" spans="3:15" x14ac:dyDescent="0.2">
      <c r="C134" s="320">
        <v>1000</v>
      </c>
      <c r="E134" s="320">
        <v>11130250</v>
      </c>
      <c r="H134" s="320" t="s">
        <v>530</v>
      </c>
      <c r="K134" s="366">
        <v>55731319</v>
      </c>
      <c r="M134" s="366">
        <v>55731319</v>
      </c>
      <c r="O134" s="320">
        <v>0</v>
      </c>
    </row>
    <row r="135" spans="3:15" x14ac:dyDescent="0.2">
      <c r="C135" s="320">
        <v>1000</v>
      </c>
      <c r="E135" s="320">
        <v>11130260</v>
      </c>
      <c r="H135" s="320" t="s">
        <v>531</v>
      </c>
      <c r="K135" s="366">
        <v>97438194</v>
      </c>
      <c r="M135" s="366">
        <v>97438194</v>
      </c>
      <c r="O135" s="320">
        <v>0</v>
      </c>
    </row>
    <row r="136" spans="3:15" x14ac:dyDescent="0.2">
      <c r="C136" s="320">
        <v>1000</v>
      </c>
      <c r="E136" s="320">
        <v>11130261</v>
      </c>
      <c r="H136" s="320" t="s">
        <v>533</v>
      </c>
      <c r="K136" s="366">
        <v>-301819554</v>
      </c>
      <c r="M136" s="366">
        <v>-301819554</v>
      </c>
      <c r="O136" s="320">
        <v>0</v>
      </c>
    </row>
    <row r="137" spans="3:15" x14ac:dyDescent="0.2">
      <c r="C137" s="320">
        <v>1000</v>
      </c>
      <c r="E137" s="320">
        <v>11130262</v>
      </c>
      <c r="H137" s="320" t="s">
        <v>532</v>
      </c>
      <c r="K137" s="366">
        <v>191008666</v>
      </c>
      <c r="M137" s="366">
        <v>191008666</v>
      </c>
      <c r="O137" s="320">
        <v>0</v>
      </c>
    </row>
    <row r="138" spans="3:15" x14ac:dyDescent="0.2">
      <c r="C138" s="320">
        <v>1000</v>
      </c>
      <c r="E138" s="320">
        <v>11130270</v>
      </c>
      <c r="H138" s="320" t="s">
        <v>937</v>
      </c>
      <c r="K138" s="366">
        <v>1617393421</v>
      </c>
      <c r="M138" s="366">
        <v>1617393421</v>
      </c>
      <c r="O138" s="320">
        <v>0</v>
      </c>
    </row>
    <row r="139" spans="3:15" x14ac:dyDescent="0.2">
      <c r="C139" s="320">
        <v>1000</v>
      </c>
      <c r="E139" s="320">
        <v>11130271</v>
      </c>
      <c r="H139" s="320" t="s">
        <v>958</v>
      </c>
      <c r="K139" s="366">
        <v>-260662245</v>
      </c>
      <c r="M139" s="366">
        <v>-260662245</v>
      </c>
      <c r="O139" s="320">
        <v>0</v>
      </c>
    </row>
    <row r="140" spans="3:15" x14ac:dyDescent="0.2">
      <c r="C140" s="320">
        <v>1000</v>
      </c>
      <c r="E140" s="320">
        <v>11130272</v>
      </c>
      <c r="H140" s="320" t="s">
        <v>1005</v>
      </c>
      <c r="K140" s="366">
        <v>-5549370</v>
      </c>
      <c r="M140" s="366">
        <v>-5549370</v>
      </c>
      <c r="O140" s="320">
        <v>0</v>
      </c>
    </row>
    <row r="141" spans="3:15" x14ac:dyDescent="0.2">
      <c r="C141" s="320">
        <v>1000</v>
      </c>
      <c r="E141" s="320">
        <v>11130300</v>
      </c>
      <c r="H141" s="320" t="s">
        <v>1161</v>
      </c>
      <c r="K141" s="366">
        <v>3067825602</v>
      </c>
      <c r="M141" s="366">
        <v>3067825602</v>
      </c>
      <c r="O141" s="320">
        <v>0</v>
      </c>
    </row>
    <row r="142" spans="3:15" x14ac:dyDescent="0.2">
      <c r="C142" s="320">
        <v>1000</v>
      </c>
      <c r="E142" s="320">
        <v>11130301</v>
      </c>
      <c r="H142" s="320" t="s">
        <v>1232</v>
      </c>
      <c r="K142" s="366">
        <v>1105554</v>
      </c>
      <c r="M142" s="366">
        <v>1105554</v>
      </c>
      <c r="O142" s="320">
        <v>0</v>
      </c>
    </row>
    <row r="143" spans="3:15" x14ac:dyDescent="0.2">
      <c r="C143" s="320">
        <v>1000</v>
      </c>
      <c r="E143" s="320">
        <v>11130302</v>
      </c>
      <c r="H143" s="320" t="s">
        <v>1162</v>
      </c>
      <c r="K143" s="366">
        <v>306190495</v>
      </c>
      <c r="M143" s="366">
        <v>306190495</v>
      </c>
      <c r="O143" s="320">
        <v>0</v>
      </c>
    </row>
    <row r="144" spans="3:15" x14ac:dyDescent="0.2">
      <c r="C144" s="320">
        <v>1000</v>
      </c>
      <c r="E144" s="320">
        <v>11130310</v>
      </c>
      <c r="H144" s="320" t="s">
        <v>1163</v>
      </c>
      <c r="K144" s="366">
        <v>420841060</v>
      </c>
      <c r="M144" s="366">
        <v>420841060</v>
      </c>
      <c r="O144" s="320">
        <v>0</v>
      </c>
    </row>
    <row r="145" spans="3:18" x14ac:dyDescent="0.2">
      <c r="C145" s="320">
        <v>1000</v>
      </c>
      <c r="E145" s="320">
        <v>11130320</v>
      </c>
      <c r="H145" s="320" t="s">
        <v>1289</v>
      </c>
      <c r="K145" s="366">
        <v>213453359</v>
      </c>
      <c r="M145" s="366">
        <v>213453359</v>
      </c>
      <c r="O145" s="320">
        <v>0</v>
      </c>
    </row>
    <row r="146" spans="3:18" x14ac:dyDescent="0.2">
      <c r="C146" s="320">
        <v>1000</v>
      </c>
      <c r="E146" s="320">
        <v>11130322</v>
      </c>
      <c r="H146" s="320" t="s">
        <v>1372</v>
      </c>
      <c r="K146" s="366">
        <v>9028000</v>
      </c>
      <c r="M146" s="366">
        <v>9028000</v>
      </c>
      <c r="O146" s="320">
        <v>0</v>
      </c>
    </row>
    <row r="147" spans="3:18" x14ac:dyDescent="0.2">
      <c r="E147" s="320" t="s">
        <v>534</v>
      </c>
      <c r="K147" s="366">
        <v>22215441321</v>
      </c>
      <c r="M147" s="366">
        <v>22215441321</v>
      </c>
      <c r="O147" s="320">
        <v>0</v>
      </c>
      <c r="R147" s="320" t="s">
        <v>867</v>
      </c>
    </row>
    <row r="148" spans="3:18" x14ac:dyDescent="0.2">
      <c r="C148" s="320">
        <v>1000</v>
      </c>
      <c r="E148" s="320">
        <v>11140040</v>
      </c>
      <c r="H148" s="320" t="s">
        <v>535</v>
      </c>
      <c r="K148" s="366">
        <v>-363666122</v>
      </c>
      <c r="M148" s="366">
        <v>-363666122</v>
      </c>
      <c r="O148" s="320">
        <v>0</v>
      </c>
    </row>
    <row r="149" spans="3:18" x14ac:dyDescent="0.2">
      <c r="C149" s="320">
        <v>1000</v>
      </c>
      <c r="E149" s="320">
        <v>11140060</v>
      </c>
      <c r="H149" s="320" t="s">
        <v>536</v>
      </c>
      <c r="K149" s="366">
        <v>-3996494531</v>
      </c>
      <c r="M149" s="366">
        <v>-3996494531</v>
      </c>
      <c r="O149" s="320">
        <v>0</v>
      </c>
    </row>
    <row r="150" spans="3:18" x14ac:dyDescent="0.2">
      <c r="C150" s="320">
        <v>1000</v>
      </c>
      <c r="E150" s="320">
        <v>11140061</v>
      </c>
      <c r="H150" s="320" t="s">
        <v>959</v>
      </c>
      <c r="K150" s="366">
        <v>-881523955</v>
      </c>
      <c r="M150" s="366">
        <v>-881523955</v>
      </c>
      <c r="O150" s="320">
        <v>0</v>
      </c>
    </row>
    <row r="151" spans="3:18" x14ac:dyDescent="0.2">
      <c r="C151" s="320">
        <v>1000</v>
      </c>
      <c r="E151" s="320">
        <v>11140062</v>
      </c>
      <c r="H151" s="320" t="s">
        <v>537</v>
      </c>
      <c r="K151" s="366">
        <v>-1836570</v>
      </c>
      <c r="M151" s="366">
        <v>-1836570</v>
      </c>
      <c r="N151" s="788"/>
      <c r="O151" s="320">
        <v>0</v>
      </c>
    </row>
    <row r="152" spans="3:18" x14ac:dyDescent="0.2">
      <c r="C152" s="320">
        <v>1000</v>
      </c>
      <c r="E152" s="320">
        <v>11140070</v>
      </c>
      <c r="H152" s="320" t="s">
        <v>538</v>
      </c>
      <c r="K152" s="366">
        <v>-1610232458</v>
      </c>
      <c r="L152" s="516"/>
      <c r="M152" s="366">
        <v>-1610232458</v>
      </c>
      <c r="N152" s="516"/>
      <c r="O152" s="320">
        <v>0</v>
      </c>
    </row>
    <row r="153" spans="3:18" x14ac:dyDescent="0.2">
      <c r="C153" s="320">
        <v>1000</v>
      </c>
      <c r="E153" s="320">
        <v>11140072</v>
      </c>
      <c r="H153" s="320" t="s">
        <v>957</v>
      </c>
      <c r="K153" s="366">
        <v>-62042343</v>
      </c>
      <c r="L153" s="516"/>
      <c r="M153" s="366">
        <v>-62042343</v>
      </c>
      <c r="N153" s="516"/>
      <c r="O153" s="320">
        <v>0</v>
      </c>
    </row>
    <row r="154" spans="3:18" x14ac:dyDescent="0.2">
      <c r="C154" s="320">
        <v>1000</v>
      </c>
      <c r="E154" s="320">
        <v>11140090</v>
      </c>
      <c r="H154" s="320" t="s">
        <v>539</v>
      </c>
      <c r="K154" s="366">
        <v>-1141353323</v>
      </c>
      <c r="L154" s="516"/>
      <c r="M154" s="366">
        <v>-1141353323</v>
      </c>
      <c r="N154" s="516"/>
      <c r="O154" s="320">
        <v>0</v>
      </c>
    </row>
    <row r="155" spans="3:18" x14ac:dyDescent="0.2">
      <c r="C155" s="320">
        <v>1000</v>
      </c>
      <c r="E155" s="320">
        <v>11140092</v>
      </c>
      <c r="H155" s="320" t="s">
        <v>540</v>
      </c>
      <c r="K155" s="366">
        <v>3104044</v>
      </c>
      <c r="L155" s="516"/>
      <c r="M155" s="366">
        <v>3104044</v>
      </c>
      <c r="N155" s="516"/>
      <c r="O155" s="320">
        <v>0</v>
      </c>
    </row>
    <row r="156" spans="3:18" x14ac:dyDescent="0.2">
      <c r="C156" s="320">
        <v>1000</v>
      </c>
      <c r="E156" s="320">
        <v>11140110</v>
      </c>
      <c r="H156" s="320" t="s">
        <v>541</v>
      </c>
      <c r="K156" s="366">
        <v>-1844674102</v>
      </c>
      <c r="L156" s="516"/>
      <c r="M156" s="366">
        <v>-1844674102</v>
      </c>
      <c r="N156" s="516"/>
      <c r="O156" s="320">
        <v>0</v>
      </c>
    </row>
    <row r="157" spans="3:18" x14ac:dyDescent="0.2">
      <c r="C157" s="320">
        <v>1000</v>
      </c>
      <c r="E157" s="320">
        <v>11140112</v>
      </c>
      <c r="H157" s="320" t="s">
        <v>542</v>
      </c>
      <c r="I157" s="789"/>
      <c r="K157" s="366">
        <v>29612665</v>
      </c>
      <c r="M157" s="366">
        <v>29612665</v>
      </c>
      <c r="N157" s="516"/>
      <c r="O157" s="320">
        <v>0</v>
      </c>
    </row>
    <row r="158" spans="3:18" x14ac:dyDescent="0.2">
      <c r="C158" s="320">
        <v>1000</v>
      </c>
      <c r="E158" s="320">
        <v>11140120</v>
      </c>
      <c r="H158" s="320" t="s">
        <v>1164</v>
      </c>
      <c r="K158" s="366">
        <v>224880278</v>
      </c>
      <c r="M158" s="366">
        <v>224880278</v>
      </c>
      <c r="N158" s="516"/>
      <c r="O158" s="320">
        <v>0</v>
      </c>
    </row>
    <row r="159" spans="3:18" x14ac:dyDescent="0.2">
      <c r="C159" s="320">
        <v>1000</v>
      </c>
      <c r="E159" s="320">
        <v>11140122</v>
      </c>
      <c r="H159" s="320" t="s">
        <v>1236</v>
      </c>
      <c r="K159" s="366">
        <v>6130000</v>
      </c>
      <c r="L159" s="516"/>
      <c r="M159" s="366">
        <v>6130000</v>
      </c>
      <c r="N159" s="516"/>
      <c r="O159" s="320">
        <v>0</v>
      </c>
    </row>
    <row r="160" spans="3:18" x14ac:dyDescent="0.2">
      <c r="C160" s="320">
        <v>1000</v>
      </c>
      <c r="E160" s="320">
        <v>11140130</v>
      </c>
      <c r="H160" s="320" t="s">
        <v>1165</v>
      </c>
      <c r="K160" s="366">
        <v>-1470174909</v>
      </c>
      <c r="L160" s="516"/>
      <c r="M160" s="366">
        <v>-1470174909</v>
      </c>
      <c r="N160" s="516"/>
      <c r="O160" s="320">
        <v>0</v>
      </c>
    </row>
    <row r="161" spans="3:18" x14ac:dyDescent="0.2">
      <c r="C161" s="320">
        <v>1000</v>
      </c>
      <c r="E161" s="320">
        <v>11140140</v>
      </c>
      <c r="H161" s="320" t="s">
        <v>1245</v>
      </c>
      <c r="K161" s="366">
        <v>217150765</v>
      </c>
      <c r="L161" s="516"/>
      <c r="M161" s="366">
        <v>217150765</v>
      </c>
      <c r="N161" s="516"/>
      <c r="O161" s="320">
        <v>0</v>
      </c>
    </row>
    <row r="162" spans="3:18" x14ac:dyDescent="0.2">
      <c r="C162" s="320">
        <v>1000</v>
      </c>
      <c r="E162" s="320">
        <v>11140199</v>
      </c>
      <c r="H162" s="320" t="s">
        <v>825</v>
      </c>
      <c r="K162" s="366">
        <v>18471812630</v>
      </c>
      <c r="L162" s="516"/>
      <c r="M162" s="366">
        <v>18471812630</v>
      </c>
      <c r="N162" s="516"/>
      <c r="O162" s="320">
        <v>0</v>
      </c>
    </row>
    <row r="163" spans="3:18" x14ac:dyDescent="0.2">
      <c r="E163" s="320" t="s">
        <v>543</v>
      </c>
      <c r="K163" s="366">
        <v>7580692069</v>
      </c>
      <c r="L163" s="516"/>
      <c r="M163" s="366">
        <v>7580692069</v>
      </c>
      <c r="N163" s="516"/>
      <c r="O163" s="320">
        <v>0</v>
      </c>
      <c r="R163" s="320" t="s">
        <v>867</v>
      </c>
    </row>
    <row r="164" spans="3:18" x14ac:dyDescent="0.2">
      <c r="E164" s="320" t="s">
        <v>544</v>
      </c>
      <c r="K164" s="366">
        <v>30530661251</v>
      </c>
      <c r="L164" s="516"/>
      <c r="M164" s="366">
        <v>30530661251</v>
      </c>
      <c r="N164" s="516"/>
      <c r="O164" s="320">
        <v>0</v>
      </c>
      <c r="R164" s="320" t="s">
        <v>868</v>
      </c>
    </row>
    <row r="165" spans="3:18" x14ac:dyDescent="0.2">
      <c r="L165" s="516"/>
      <c r="N165" s="516"/>
    </row>
    <row r="166" spans="3:18" x14ac:dyDescent="0.2">
      <c r="C166" s="320">
        <v>1000</v>
      </c>
      <c r="E166" s="320">
        <v>11211001</v>
      </c>
      <c r="H166" s="320" t="s">
        <v>545</v>
      </c>
      <c r="K166" s="366">
        <v>545049580683</v>
      </c>
      <c r="M166" s="366">
        <v>545049580683</v>
      </c>
      <c r="O166" s="320">
        <v>0</v>
      </c>
    </row>
    <row r="167" spans="3:18" x14ac:dyDescent="0.2">
      <c r="C167" s="320">
        <v>1000</v>
      </c>
      <c r="E167" s="320">
        <v>11211008</v>
      </c>
      <c r="H167" s="320" t="s">
        <v>547</v>
      </c>
      <c r="K167" s="366">
        <v>272354962</v>
      </c>
      <c r="M167" s="366">
        <v>272354962</v>
      </c>
      <c r="N167" s="790"/>
      <c r="O167" s="320">
        <v>0</v>
      </c>
    </row>
    <row r="168" spans="3:18" x14ac:dyDescent="0.2">
      <c r="C168" s="320">
        <v>1000</v>
      </c>
      <c r="E168" s="320">
        <v>11211009</v>
      </c>
      <c r="H168" s="320" t="s">
        <v>548</v>
      </c>
      <c r="K168" s="366">
        <v>1654529415</v>
      </c>
      <c r="M168" s="366">
        <v>1654529415</v>
      </c>
      <c r="N168" s="476"/>
      <c r="O168" s="320">
        <v>0</v>
      </c>
    </row>
    <row r="169" spans="3:18" x14ac:dyDescent="0.2">
      <c r="C169" s="320">
        <v>1000</v>
      </c>
      <c r="E169" s="320">
        <v>11211010</v>
      </c>
      <c r="H169" s="320" t="s">
        <v>549</v>
      </c>
      <c r="K169" s="366">
        <v>-173255237961</v>
      </c>
      <c r="M169" s="366">
        <v>-173255237961</v>
      </c>
      <c r="O169" s="320">
        <v>0</v>
      </c>
    </row>
    <row r="170" spans="3:18" x14ac:dyDescent="0.2">
      <c r="C170" s="320">
        <v>1000</v>
      </c>
      <c r="E170" s="320">
        <v>11211011</v>
      </c>
      <c r="H170" s="320" t="s">
        <v>550</v>
      </c>
      <c r="K170" s="366">
        <v>-32279113434</v>
      </c>
      <c r="M170" s="366">
        <v>-32279113434</v>
      </c>
      <c r="O170" s="320">
        <v>0</v>
      </c>
    </row>
    <row r="171" spans="3:18" x14ac:dyDescent="0.2">
      <c r="E171" s="320" t="s">
        <v>1419</v>
      </c>
      <c r="K171" s="366">
        <v>341442113665</v>
      </c>
      <c r="M171" s="366">
        <v>341442113665</v>
      </c>
      <c r="O171" s="320">
        <v>0</v>
      </c>
      <c r="R171" s="320" t="s">
        <v>869</v>
      </c>
    </row>
    <row r="172" spans="3:18" x14ac:dyDescent="0.2">
      <c r="C172" s="320">
        <v>1000</v>
      </c>
      <c r="E172" s="320">
        <v>11211002</v>
      </c>
      <c r="H172" s="320" t="s">
        <v>546</v>
      </c>
      <c r="K172" s="366">
        <v>16515058044</v>
      </c>
      <c r="M172" s="366">
        <v>16515058044</v>
      </c>
      <c r="O172" s="320">
        <v>0</v>
      </c>
    </row>
    <row r="173" spans="3:18" x14ac:dyDescent="0.2">
      <c r="E173" s="320" t="s">
        <v>1420</v>
      </c>
      <c r="K173" s="366">
        <v>16515058044</v>
      </c>
      <c r="M173" s="366">
        <v>16515058044</v>
      </c>
      <c r="O173" s="320">
        <v>0</v>
      </c>
      <c r="R173" s="320" t="s">
        <v>869</v>
      </c>
    </row>
    <row r="174" spans="3:18" x14ac:dyDescent="0.2">
      <c r="C174" s="320">
        <v>1000</v>
      </c>
      <c r="E174" s="320">
        <v>11211021</v>
      </c>
      <c r="H174" s="320" t="s">
        <v>1421</v>
      </c>
      <c r="K174" s="366">
        <v>-53634504489</v>
      </c>
      <c r="M174" s="366">
        <v>-53634504489</v>
      </c>
      <c r="O174" s="320">
        <v>0</v>
      </c>
    </row>
    <row r="175" spans="3:18" x14ac:dyDescent="0.2">
      <c r="C175" s="320">
        <v>1000</v>
      </c>
      <c r="E175" s="320">
        <v>11211022</v>
      </c>
      <c r="H175" s="320" t="s">
        <v>1409</v>
      </c>
      <c r="K175" s="366">
        <v>7563601484</v>
      </c>
      <c r="M175" s="366">
        <v>7563601484</v>
      </c>
      <c r="O175" s="320">
        <v>0</v>
      </c>
    </row>
    <row r="176" spans="3:18" x14ac:dyDescent="0.2">
      <c r="C176" s="320">
        <v>1000</v>
      </c>
      <c r="E176" s="320">
        <v>11211023</v>
      </c>
      <c r="H176" s="320" t="s">
        <v>1410</v>
      </c>
      <c r="K176" s="366">
        <v>22737519360</v>
      </c>
      <c r="M176" s="366">
        <v>22737519360</v>
      </c>
      <c r="O176" s="320">
        <v>0</v>
      </c>
    </row>
    <row r="177" spans="3:18" x14ac:dyDescent="0.2">
      <c r="E177" s="320" t="s">
        <v>1422</v>
      </c>
      <c r="K177" s="366">
        <v>-23333383645</v>
      </c>
      <c r="M177" s="366">
        <v>-23333383645</v>
      </c>
      <c r="O177" s="320">
        <v>0</v>
      </c>
      <c r="R177" s="320" t="s">
        <v>869</v>
      </c>
    </row>
    <row r="178" spans="3:18" x14ac:dyDescent="0.2">
      <c r="C178" s="320">
        <v>1000</v>
      </c>
      <c r="E178" s="320">
        <v>11212101</v>
      </c>
      <c r="H178" s="320" t="s">
        <v>551</v>
      </c>
      <c r="K178" s="366">
        <v>2888502631</v>
      </c>
      <c r="M178" s="366">
        <v>2888502631</v>
      </c>
      <c r="O178" s="320">
        <v>0</v>
      </c>
    </row>
    <row r="179" spans="3:18" x14ac:dyDescent="0.2">
      <c r="E179" s="320" t="s">
        <v>552</v>
      </c>
      <c r="K179" s="366">
        <v>2888502631</v>
      </c>
      <c r="M179" s="366">
        <v>2888502631</v>
      </c>
      <c r="O179" s="320">
        <v>0</v>
      </c>
      <c r="R179" s="320" t="s">
        <v>870</v>
      </c>
    </row>
    <row r="180" spans="3:18" x14ac:dyDescent="0.2">
      <c r="C180" s="320">
        <v>1000</v>
      </c>
      <c r="E180" s="320">
        <v>11212201</v>
      </c>
      <c r="H180" s="320" t="s">
        <v>553</v>
      </c>
      <c r="K180" s="366">
        <v>73742756810</v>
      </c>
      <c r="M180" s="366">
        <v>73742756810</v>
      </c>
      <c r="O180" s="320">
        <v>0</v>
      </c>
    </row>
    <row r="181" spans="3:18" x14ac:dyDescent="0.2">
      <c r="C181" s="320">
        <v>1000</v>
      </c>
      <c r="E181" s="320">
        <v>11212203</v>
      </c>
      <c r="H181" s="320" t="s">
        <v>554</v>
      </c>
      <c r="K181" s="366">
        <v>724911053</v>
      </c>
      <c r="M181" s="366">
        <v>724911053</v>
      </c>
      <c r="O181" s="320">
        <v>0</v>
      </c>
    </row>
    <row r="182" spans="3:18" x14ac:dyDescent="0.2">
      <c r="C182" s="320">
        <v>1000</v>
      </c>
      <c r="E182" s="320">
        <v>11212205</v>
      </c>
      <c r="H182" s="320" t="s">
        <v>1173</v>
      </c>
      <c r="K182" s="366">
        <v>108640996</v>
      </c>
      <c r="M182" s="366">
        <v>108640996</v>
      </c>
      <c r="O182" s="320">
        <v>0</v>
      </c>
    </row>
    <row r="183" spans="3:18" x14ac:dyDescent="0.2">
      <c r="C183" s="320">
        <v>1000</v>
      </c>
      <c r="E183" s="320">
        <v>11212206</v>
      </c>
      <c r="H183" s="320" t="s">
        <v>555</v>
      </c>
      <c r="K183" s="366">
        <v>5285149622</v>
      </c>
      <c r="M183" s="366">
        <v>5285149622</v>
      </c>
      <c r="O183" s="320">
        <v>0</v>
      </c>
    </row>
    <row r="184" spans="3:18" x14ac:dyDescent="0.2">
      <c r="C184" s="320">
        <v>1000</v>
      </c>
      <c r="E184" s="320">
        <v>11212299</v>
      </c>
      <c r="H184" s="320" t="s">
        <v>908</v>
      </c>
      <c r="K184" s="366">
        <v>59309034</v>
      </c>
      <c r="M184" s="366">
        <v>59309034</v>
      </c>
      <c r="O184" s="320">
        <v>0</v>
      </c>
    </row>
    <row r="185" spans="3:18" x14ac:dyDescent="0.2">
      <c r="E185" s="320" t="s">
        <v>556</v>
      </c>
      <c r="K185" s="366">
        <v>79920767515</v>
      </c>
      <c r="M185" s="366">
        <v>79920767515</v>
      </c>
      <c r="O185" s="320">
        <v>0</v>
      </c>
      <c r="R185" s="320" t="s">
        <v>870</v>
      </c>
    </row>
    <row r="186" spans="3:18" x14ac:dyDescent="0.2">
      <c r="C186" s="320">
        <v>1000</v>
      </c>
      <c r="E186" s="320">
        <v>11212301</v>
      </c>
      <c r="H186" s="320" t="s">
        <v>557</v>
      </c>
      <c r="K186" s="366">
        <v>-2082000</v>
      </c>
      <c r="M186" s="366">
        <v>-2082000</v>
      </c>
      <c r="O186" s="320">
        <v>0</v>
      </c>
    </row>
    <row r="187" spans="3:18" x14ac:dyDescent="0.2">
      <c r="C187" s="320">
        <v>1000</v>
      </c>
      <c r="E187" s="320">
        <v>11212305</v>
      </c>
      <c r="H187" s="320" t="s">
        <v>558</v>
      </c>
      <c r="K187" s="366">
        <v>8571025</v>
      </c>
      <c r="M187" s="366">
        <v>8571025</v>
      </c>
      <c r="O187" s="320">
        <v>0</v>
      </c>
    </row>
    <row r="188" spans="3:18" x14ac:dyDescent="0.2">
      <c r="C188" s="320">
        <v>1000</v>
      </c>
      <c r="E188" s="320">
        <v>11212306</v>
      </c>
      <c r="H188" s="320" t="s">
        <v>559</v>
      </c>
      <c r="K188" s="366">
        <v>1524388</v>
      </c>
      <c r="M188" s="366">
        <v>1524388</v>
      </c>
      <c r="O188" s="320">
        <v>0</v>
      </c>
    </row>
    <row r="189" spans="3:18" x14ac:dyDescent="0.2">
      <c r="C189" s="320">
        <v>1000</v>
      </c>
      <c r="E189" s="320">
        <v>11212307</v>
      </c>
      <c r="H189" s="320" t="s">
        <v>560</v>
      </c>
      <c r="K189" s="366">
        <v>-3158902</v>
      </c>
      <c r="M189" s="366">
        <v>-3158902</v>
      </c>
      <c r="O189" s="320">
        <v>0</v>
      </c>
    </row>
    <row r="190" spans="3:18" x14ac:dyDescent="0.2">
      <c r="C190" s="320">
        <v>1000</v>
      </c>
      <c r="E190" s="320">
        <v>11212308</v>
      </c>
      <c r="H190" s="320" t="s">
        <v>920</v>
      </c>
      <c r="K190" s="366">
        <v>2326000</v>
      </c>
      <c r="M190" s="366">
        <v>2326000</v>
      </c>
      <c r="O190" s="320">
        <v>0</v>
      </c>
    </row>
    <row r="191" spans="3:18" x14ac:dyDescent="0.2">
      <c r="E191" s="320" t="s">
        <v>561</v>
      </c>
      <c r="K191" s="366">
        <v>7180511</v>
      </c>
      <c r="M191" s="366">
        <v>7180511</v>
      </c>
      <c r="O191" s="320">
        <v>0</v>
      </c>
      <c r="R191" s="320" t="s">
        <v>870</v>
      </c>
    </row>
    <row r="192" spans="3:18" x14ac:dyDescent="0.2">
      <c r="E192" s="320" t="s">
        <v>562</v>
      </c>
      <c r="K192" s="366">
        <v>82816450657</v>
      </c>
      <c r="M192" s="366">
        <v>82816450657</v>
      </c>
      <c r="O192" s="320">
        <v>0</v>
      </c>
      <c r="R192" s="320" t="s">
        <v>869</v>
      </c>
    </row>
    <row r="193" spans="3:18" x14ac:dyDescent="0.2">
      <c r="E193" s="320" t="s">
        <v>563</v>
      </c>
      <c r="K193" s="366">
        <v>417440238721</v>
      </c>
      <c r="M193" s="366">
        <v>417440238721</v>
      </c>
      <c r="O193" s="320">
        <v>0</v>
      </c>
      <c r="R193" s="320" t="s">
        <v>867</v>
      </c>
    </row>
    <row r="194" spans="3:18" x14ac:dyDescent="0.2">
      <c r="E194" s="320" t="s">
        <v>564</v>
      </c>
      <c r="K194" s="366">
        <v>417440238721</v>
      </c>
      <c r="M194" s="366">
        <v>417440238721</v>
      </c>
      <c r="O194" s="320">
        <v>0</v>
      </c>
      <c r="R194" s="320" t="s">
        <v>868</v>
      </c>
    </row>
    <row r="196" spans="3:18" x14ac:dyDescent="0.2">
      <c r="C196" s="320">
        <v>1000</v>
      </c>
      <c r="E196" s="320">
        <v>11321002</v>
      </c>
      <c r="H196" s="320" t="s">
        <v>1480</v>
      </c>
      <c r="K196" s="366">
        <v>107143200</v>
      </c>
      <c r="M196" s="366">
        <v>107143200</v>
      </c>
      <c r="O196" s="320">
        <v>0</v>
      </c>
    </row>
    <row r="197" spans="3:18" x14ac:dyDescent="0.2">
      <c r="C197" s="320">
        <v>1000</v>
      </c>
      <c r="E197" s="320">
        <v>11321006</v>
      </c>
      <c r="H197" s="320" t="s">
        <v>566</v>
      </c>
      <c r="K197" s="366">
        <v>22700000</v>
      </c>
      <c r="M197" s="366">
        <v>22700000</v>
      </c>
      <c r="O197" s="320">
        <v>0</v>
      </c>
    </row>
    <row r="198" spans="3:18" x14ac:dyDescent="0.2">
      <c r="C198" s="320">
        <v>1000</v>
      </c>
      <c r="E198" s="320">
        <v>11321008</v>
      </c>
      <c r="H198" s="320" t="s">
        <v>450</v>
      </c>
      <c r="K198" s="366">
        <v>342820556</v>
      </c>
      <c r="M198" s="366">
        <v>342820556</v>
      </c>
      <c r="O198" s="320">
        <v>0</v>
      </c>
    </row>
    <row r="199" spans="3:18" x14ac:dyDescent="0.2">
      <c r="C199" s="320">
        <v>1000</v>
      </c>
      <c r="E199" s="320">
        <v>11321010</v>
      </c>
      <c r="H199" s="320" t="s">
        <v>1223</v>
      </c>
      <c r="K199" s="366">
        <v>4879270</v>
      </c>
      <c r="M199" s="366">
        <v>4879270</v>
      </c>
      <c r="O199" s="320">
        <v>0</v>
      </c>
    </row>
    <row r="200" spans="3:18" x14ac:dyDescent="0.2">
      <c r="C200" s="320">
        <v>1000</v>
      </c>
      <c r="E200" s="320">
        <v>11321012</v>
      </c>
      <c r="H200" s="320" t="s">
        <v>921</v>
      </c>
      <c r="K200" s="366">
        <v>-32009848</v>
      </c>
      <c r="M200" s="366">
        <v>-32009848</v>
      </c>
      <c r="O200" s="320">
        <v>0</v>
      </c>
    </row>
    <row r="201" spans="3:18" x14ac:dyDescent="0.2">
      <c r="C201" s="320">
        <v>1000</v>
      </c>
      <c r="E201" s="320">
        <v>11321014</v>
      </c>
      <c r="H201" s="320" t="s">
        <v>567</v>
      </c>
      <c r="K201" s="366">
        <v>36291725</v>
      </c>
      <c r="M201" s="366">
        <v>36291725</v>
      </c>
      <c r="O201" s="320">
        <v>0</v>
      </c>
    </row>
    <row r="202" spans="3:18" x14ac:dyDescent="0.2">
      <c r="C202" s="320">
        <v>1000</v>
      </c>
      <c r="E202" s="320">
        <v>11321015</v>
      </c>
      <c r="H202" s="320" t="s">
        <v>943</v>
      </c>
      <c r="K202" s="366">
        <v>268101716</v>
      </c>
      <c r="M202" s="366">
        <v>268101716</v>
      </c>
      <c r="O202" s="320">
        <v>0</v>
      </c>
    </row>
    <row r="203" spans="3:18" x14ac:dyDescent="0.2">
      <c r="C203" s="320">
        <v>1000</v>
      </c>
      <c r="E203" s="320">
        <v>11321016</v>
      </c>
      <c r="H203" s="320" t="s">
        <v>568</v>
      </c>
      <c r="K203" s="366">
        <v>234176645</v>
      </c>
      <c r="M203" s="366">
        <v>234176645</v>
      </c>
      <c r="O203" s="320">
        <v>0</v>
      </c>
    </row>
    <row r="204" spans="3:18" x14ac:dyDescent="0.2">
      <c r="C204" s="320">
        <v>1000</v>
      </c>
      <c r="E204" s="320">
        <v>11321017</v>
      </c>
      <c r="H204" s="320" t="s">
        <v>924</v>
      </c>
      <c r="K204" s="366">
        <v>131606795</v>
      </c>
      <c r="M204" s="366">
        <v>131606795</v>
      </c>
      <c r="O204" s="320">
        <v>0</v>
      </c>
    </row>
    <row r="205" spans="3:18" x14ac:dyDescent="0.2">
      <c r="C205" s="320">
        <v>1000</v>
      </c>
      <c r="E205" s="320">
        <v>11321020</v>
      </c>
      <c r="H205" s="320" t="s">
        <v>570</v>
      </c>
      <c r="K205" s="366">
        <v>61656126</v>
      </c>
      <c r="M205" s="366">
        <v>61656126</v>
      </c>
      <c r="O205" s="320">
        <v>0</v>
      </c>
    </row>
    <row r="206" spans="3:18" x14ac:dyDescent="0.2">
      <c r="C206" s="320">
        <v>1000</v>
      </c>
      <c r="E206" s="320">
        <v>11321022</v>
      </c>
      <c r="H206" s="320" t="s">
        <v>571</v>
      </c>
      <c r="K206" s="366">
        <v>24331706</v>
      </c>
      <c r="M206" s="366">
        <v>24331706</v>
      </c>
      <c r="O206" s="320">
        <v>0</v>
      </c>
    </row>
    <row r="207" spans="3:18" x14ac:dyDescent="0.2">
      <c r="C207" s="320">
        <v>1000</v>
      </c>
      <c r="E207" s="320">
        <v>11321029</v>
      </c>
      <c r="H207" s="320" t="s">
        <v>1137</v>
      </c>
      <c r="K207" s="366">
        <v>60340137</v>
      </c>
      <c r="M207" s="366">
        <v>60340137</v>
      </c>
      <c r="O207" s="320">
        <v>0</v>
      </c>
    </row>
    <row r="208" spans="3:18" x14ac:dyDescent="0.2">
      <c r="C208" s="320">
        <v>1000</v>
      </c>
      <c r="E208" s="320">
        <v>11321999</v>
      </c>
      <c r="H208" s="320" t="s">
        <v>569</v>
      </c>
      <c r="K208" s="366">
        <v>1552094</v>
      </c>
      <c r="M208" s="366">
        <v>1552094</v>
      </c>
      <c r="O208" s="320">
        <v>0</v>
      </c>
    </row>
    <row r="209" spans="1:18" x14ac:dyDescent="0.2">
      <c r="E209" s="320" t="s">
        <v>572</v>
      </c>
      <c r="K209" s="366">
        <v>1263590122</v>
      </c>
      <c r="M209" s="366">
        <v>1263590122</v>
      </c>
      <c r="O209" s="320">
        <v>0</v>
      </c>
      <c r="R209" s="320" t="s">
        <v>869</v>
      </c>
    </row>
    <row r="210" spans="1:18" x14ac:dyDescent="0.2">
      <c r="C210" s="320">
        <v>1000</v>
      </c>
      <c r="E210" s="320">
        <v>11322001</v>
      </c>
      <c r="H210" s="320" t="s">
        <v>573</v>
      </c>
      <c r="K210" s="366">
        <v>7039086594</v>
      </c>
      <c r="M210" s="366">
        <v>7039086594</v>
      </c>
      <c r="O210" s="320">
        <v>0</v>
      </c>
    </row>
    <row r="211" spans="1:18" x14ac:dyDescent="0.2">
      <c r="C211" s="320">
        <v>1000</v>
      </c>
      <c r="E211" s="320">
        <v>11322002</v>
      </c>
      <c r="H211" s="320" t="s">
        <v>574</v>
      </c>
      <c r="K211" s="366">
        <v>626177561</v>
      </c>
      <c r="M211" s="366">
        <v>626177561</v>
      </c>
      <c r="O211" s="320">
        <v>0</v>
      </c>
    </row>
    <row r="212" spans="1:18" x14ac:dyDescent="0.2">
      <c r="C212" s="320">
        <v>1000</v>
      </c>
      <c r="E212" s="320">
        <v>11322004</v>
      </c>
      <c r="H212" s="320" t="s">
        <v>451</v>
      </c>
      <c r="K212" s="366">
        <v>187817072</v>
      </c>
      <c r="M212" s="366">
        <v>187817072</v>
      </c>
      <c r="O212" s="320">
        <v>0</v>
      </c>
    </row>
    <row r="213" spans="1:18" x14ac:dyDescent="0.2">
      <c r="C213" s="320">
        <v>1000</v>
      </c>
      <c r="E213" s="320">
        <v>11322005</v>
      </c>
      <c r="H213" s="320" t="s">
        <v>575</v>
      </c>
      <c r="K213" s="366">
        <v>1773929007</v>
      </c>
      <c r="M213" s="366">
        <v>1773929007</v>
      </c>
      <c r="O213" s="320">
        <v>0</v>
      </c>
    </row>
    <row r="214" spans="1:18" x14ac:dyDescent="0.2">
      <c r="C214" s="320">
        <v>1000</v>
      </c>
      <c r="E214" s="320">
        <v>11322007</v>
      </c>
      <c r="H214" s="320" t="s">
        <v>1006</v>
      </c>
      <c r="K214" s="366">
        <v>729409676</v>
      </c>
      <c r="M214" s="366">
        <v>729409676</v>
      </c>
      <c r="O214" s="320">
        <v>0</v>
      </c>
    </row>
    <row r="215" spans="1:18" x14ac:dyDescent="0.2">
      <c r="A215" s="366"/>
      <c r="C215" s="320">
        <v>1000</v>
      </c>
      <c r="E215" s="320">
        <v>11322999</v>
      </c>
      <c r="H215" s="320" t="s">
        <v>898</v>
      </c>
      <c r="K215" s="366">
        <v>36049056</v>
      </c>
      <c r="M215" s="366">
        <v>36049056</v>
      </c>
      <c r="O215" s="320">
        <v>0</v>
      </c>
    </row>
    <row r="216" spans="1:18" x14ac:dyDescent="0.2">
      <c r="E216" s="320" t="s">
        <v>1138</v>
      </c>
      <c r="K216" s="366">
        <v>10392468966</v>
      </c>
      <c r="M216" s="366">
        <v>10392468966</v>
      </c>
      <c r="O216" s="320">
        <v>0</v>
      </c>
      <c r="R216" s="320" t="s">
        <v>869</v>
      </c>
    </row>
    <row r="217" spans="1:18" x14ac:dyDescent="0.2">
      <c r="E217" s="320" t="s">
        <v>576</v>
      </c>
      <c r="K217" s="366">
        <v>11656059088</v>
      </c>
      <c r="M217" s="366">
        <v>11656059088</v>
      </c>
      <c r="O217" s="320">
        <v>0</v>
      </c>
      <c r="R217" s="320" t="s">
        <v>867</v>
      </c>
    </row>
    <row r="218" spans="1:18" x14ac:dyDescent="0.2">
      <c r="E218" s="320" t="s">
        <v>577</v>
      </c>
      <c r="K218" s="366">
        <v>11656059088</v>
      </c>
      <c r="M218" s="366">
        <v>11656059088</v>
      </c>
      <c r="O218" s="320">
        <v>0</v>
      </c>
      <c r="R218" s="320" t="s">
        <v>868</v>
      </c>
    </row>
    <row r="220" spans="1:18" x14ac:dyDescent="0.2">
      <c r="C220" s="320">
        <v>1000</v>
      </c>
      <c r="E220" s="320">
        <v>11410121</v>
      </c>
      <c r="H220" s="320" t="s">
        <v>1373</v>
      </c>
      <c r="K220" s="366">
        <v>80150750</v>
      </c>
      <c r="M220" s="366">
        <v>80150750</v>
      </c>
      <c r="O220" s="320">
        <v>0</v>
      </c>
    </row>
    <row r="221" spans="1:18" x14ac:dyDescent="0.2">
      <c r="A221" s="366"/>
      <c r="E221" s="320" t="s">
        <v>1374</v>
      </c>
      <c r="K221" s="366">
        <v>80150750</v>
      </c>
      <c r="M221" s="366">
        <v>80150750</v>
      </c>
      <c r="O221" s="320">
        <v>0</v>
      </c>
      <c r="R221" s="320" t="s">
        <v>870</v>
      </c>
    </row>
    <row r="222" spans="1:18" x14ac:dyDescent="0.2">
      <c r="E222" s="320" t="s">
        <v>1375</v>
      </c>
      <c r="K222" s="366">
        <v>80150750</v>
      </c>
      <c r="M222" s="366">
        <v>80150750</v>
      </c>
      <c r="O222" s="320">
        <v>0</v>
      </c>
      <c r="R222" s="320" t="s">
        <v>869</v>
      </c>
    </row>
    <row r="223" spans="1:18" x14ac:dyDescent="0.2">
      <c r="C223" s="320">
        <v>1000</v>
      </c>
      <c r="E223" s="320">
        <v>11410201</v>
      </c>
      <c r="H223" s="320" t="s">
        <v>578</v>
      </c>
      <c r="K223" s="366">
        <v>39326992508</v>
      </c>
      <c r="M223" s="366">
        <v>39326992508</v>
      </c>
      <c r="O223" s="320">
        <v>0</v>
      </c>
    </row>
    <row r="224" spans="1:18" x14ac:dyDescent="0.2">
      <c r="C224" s="320">
        <v>1000</v>
      </c>
      <c r="E224" s="320">
        <v>11410212</v>
      </c>
      <c r="H224" s="320" t="s">
        <v>585</v>
      </c>
      <c r="K224" s="366">
        <v>1660701121</v>
      </c>
      <c r="M224" s="366">
        <v>1660701121</v>
      </c>
      <c r="O224" s="320">
        <v>0</v>
      </c>
    </row>
    <row r="225" spans="3:18" x14ac:dyDescent="0.2">
      <c r="E225" s="320" t="s">
        <v>587</v>
      </c>
      <c r="K225" s="366">
        <v>40987693629</v>
      </c>
      <c r="M225" s="366">
        <v>40987693629</v>
      </c>
      <c r="O225" s="320">
        <v>0</v>
      </c>
      <c r="R225" s="320" t="s">
        <v>869</v>
      </c>
    </row>
    <row r="226" spans="3:18" x14ac:dyDescent="0.2">
      <c r="C226" s="320">
        <v>1000</v>
      </c>
      <c r="E226" s="320">
        <v>11410202</v>
      </c>
      <c r="H226" s="320" t="s">
        <v>579</v>
      </c>
      <c r="K226" s="366">
        <v>283722773315</v>
      </c>
      <c r="M226" s="366">
        <v>283722773315</v>
      </c>
      <c r="O226" s="320">
        <v>0</v>
      </c>
    </row>
    <row r="227" spans="3:18" x14ac:dyDescent="0.2">
      <c r="C227" s="320">
        <v>1000</v>
      </c>
      <c r="E227" s="320">
        <v>11410299</v>
      </c>
      <c r="H227" s="320" t="s">
        <v>586</v>
      </c>
      <c r="K227" s="366">
        <v>-3327620861</v>
      </c>
      <c r="M227" s="366">
        <v>-3327620861</v>
      </c>
      <c r="O227" s="320">
        <v>0</v>
      </c>
    </row>
    <row r="228" spans="3:18" x14ac:dyDescent="0.2">
      <c r="E228" s="320" t="s">
        <v>1423</v>
      </c>
      <c r="K228" s="366">
        <v>280395152454</v>
      </c>
      <c r="M228" s="366">
        <v>280395152454</v>
      </c>
      <c r="O228" s="320">
        <v>0</v>
      </c>
      <c r="R228" s="320" t="s">
        <v>869</v>
      </c>
    </row>
    <row r="229" spans="3:18" x14ac:dyDescent="0.2">
      <c r="C229" s="320">
        <v>1000</v>
      </c>
      <c r="E229" s="320">
        <v>11410305</v>
      </c>
      <c r="H229" s="320" t="s">
        <v>1481</v>
      </c>
      <c r="K229" s="366">
        <v>27273</v>
      </c>
      <c r="M229" s="366">
        <v>27273</v>
      </c>
      <c r="O229" s="320">
        <v>0</v>
      </c>
    </row>
    <row r="230" spans="3:18" x14ac:dyDescent="0.2">
      <c r="E230" s="320" t="s">
        <v>1423</v>
      </c>
      <c r="K230" s="366">
        <v>27273</v>
      </c>
      <c r="M230" s="366">
        <v>27273</v>
      </c>
      <c r="O230" s="320">
        <v>0</v>
      </c>
      <c r="R230" s="320" t="s">
        <v>869</v>
      </c>
    </row>
    <row r="231" spans="3:18" x14ac:dyDescent="0.2">
      <c r="C231" s="320">
        <v>1000</v>
      </c>
      <c r="E231" s="320">
        <v>11410221</v>
      </c>
      <c r="H231" s="320" t="s">
        <v>1078</v>
      </c>
      <c r="K231" s="366">
        <v>-6747233477</v>
      </c>
      <c r="M231" s="366">
        <v>-6747233477</v>
      </c>
      <c r="O231" s="320">
        <v>0</v>
      </c>
    </row>
    <row r="232" spans="3:18" x14ac:dyDescent="0.2">
      <c r="E232" s="320" t="s">
        <v>1424</v>
      </c>
      <c r="K232" s="366">
        <v>-6747233477</v>
      </c>
      <c r="M232" s="366">
        <v>-6747233477</v>
      </c>
      <c r="O232" s="320">
        <v>0</v>
      </c>
      <c r="R232" s="320" t="s">
        <v>869</v>
      </c>
    </row>
    <row r="233" spans="3:18" x14ac:dyDescent="0.2">
      <c r="E233" s="320" t="s">
        <v>589</v>
      </c>
      <c r="K233" s="366">
        <v>314715790629</v>
      </c>
      <c r="M233" s="366">
        <v>314715790629</v>
      </c>
      <c r="O233" s="320">
        <v>0</v>
      </c>
      <c r="R233" s="320" t="s">
        <v>867</v>
      </c>
    </row>
    <row r="234" spans="3:18" x14ac:dyDescent="0.2">
      <c r="C234" s="320">
        <v>1000</v>
      </c>
      <c r="E234" s="320">
        <v>11410203</v>
      </c>
      <c r="H234" s="320" t="s">
        <v>580</v>
      </c>
      <c r="K234" s="366">
        <v>5743317241</v>
      </c>
      <c r="M234" s="366">
        <v>5743317241</v>
      </c>
      <c r="O234" s="320">
        <v>0</v>
      </c>
    </row>
    <row r="235" spans="3:18" x14ac:dyDescent="0.2">
      <c r="C235" s="320">
        <v>1000</v>
      </c>
      <c r="E235" s="320">
        <v>11410205</v>
      </c>
      <c r="H235" s="320" t="s">
        <v>581</v>
      </c>
      <c r="K235" s="366">
        <v>17471821694</v>
      </c>
      <c r="M235" s="366">
        <v>17471821694</v>
      </c>
      <c r="O235" s="320">
        <v>0</v>
      </c>
    </row>
    <row r="236" spans="3:18" x14ac:dyDescent="0.2">
      <c r="E236" s="320" t="s">
        <v>1425</v>
      </c>
      <c r="K236" s="366">
        <v>23215138935</v>
      </c>
      <c r="M236" s="366">
        <v>23215138935</v>
      </c>
      <c r="O236" s="320">
        <v>0</v>
      </c>
      <c r="R236" s="320" t="s">
        <v>869</v>
      </c>
    </row>
    <row r="237" spans="3:18" x14ac:dyDescent="0.2">
      <c r="C237" s="320">
        <v>1000</v>
      </c>
      <c r="E237" s="320">
        <v>11410208</v>
      </c>
      <c r="H237" s="320" t="s">
        <v>582</v>
      </c>
      <c r="K237" s="366">
        <v>6440777773</v>
      </c>
      <c r="M237" s="366">
        <v>6440777773</v>
      </c>
      <c r="O237" s="320">
        <v>0</v>
      </c>
    </row>
    <row r="238" spans="3:18" x14ac:dyDescent="0.2">
      <c r="C238" s="320">
        <v>1000</v>
      </c>
      <c r="E238" s="320">
        <v>11410209</v>
      </c>
      <c r="H238" s="320" t="s">
        <v>583</v>
      </c>
      <c r="K238" s="366">
        <v>2137196</v>
      </c>
      <c r="M238" s="366">
        <v>2137196</v>
      </c>
      <c r="O238" s="320">
        <v>0</v>
      </c>
    </row>
    <row r="239" spans="3:18" x14ac:dyDescent="0.2">
      <c r="C239" s="320">
        <v>1000</v>
      </c>
      <c r="E239" s="320">
        <v>11410210</v>
      </c>
      <c r="H239" s="320" t="s">
        <v>584</v>
      </c>
      <c r="K239" s="366">
        <v>1021771601</v>
      </c>
      <c r="M239" s="366">
        <v>1021771601</v>
      </c>
      <c r="O239" s="320">
        <v>0</v>
      </c>
    </row>
    <row r="240" spans="3:18" x14ac:dyDescent="0.2">
      <c r="E240" s="320" t="s">
        <v>1426</v>
      </c>
      <c r="K240" s="366">
        <v>7464686570</v>
      </c>
      <c r="M240" s="366">
        <v>7464686570</v>
      </c>
      <c r="O240" s="320">
        <v>0</v>
      </c>
      <c r="R240" s="320" t="s">
        <v>869</v>
      </c>
    </row>
    <row r="241" spans="3:18" x14ac:dyDescent="0.2">
      <c r="E241" s="320" t="s">
        <v>1427</v>
      </c>
      <c r="K241" s="366">
        <v>30679825505</v>
      </c>
      <c r="M241" s="366">
        <v>30679825505</v>
      </c>
      <c r="O241" s="320">
        <v>0</v>
      </c>
      <c r="R241" s="320" t="s">
        <v>867</v>
      </c>
    </row>
    <row r="242" spans="3:18" x14ac:dyDescent="0.2">
      <c r="C242" s="320">
        <v>1000</v>
      </c>
      <c r="E242" s="320">
        <v>11321004</v>
      </c>
      <c r="H242" s="320" t="s">
        <v>565</v>
      </c>
      <c r="K242" s="366">
        <v>11986158621</v>
      </c>
      <c r="M242" s="366">
        <v>11986158621</v>
      </c>
      <c r="O242" s="320">
        <v>0</v>
      </c>
    </row>
    <row r="243" spans="3:18" x14ac:dyDescent="0.2">
      <c r="C243" s="320">
        <v>1000</v>
      </c>
      <c r="E243" s="320">
        <v>11321019</v>
      </c>
      <c r="H243" s="320" t="s">
        <v>938</v>
      </c>
      <c r="K243" s="366">
        <v>290821006</v>
      </c>
      <c r="M243" s="366">
        <v>290821006</v>
      </c>
      <c r="O243" s="320">
        <v>0</v>
      </c>
    </row>
    <row r="244" spans="3:18" x14ac:dyDescent="0.2">
      <c r="C244" s="320">
        <v>1000</v>
      </c>
      <c r="E244" s="320">
        <v>11410314</v>
      </c>
      <c r="H244" s="320" t="s">
        <v>588</v>
      </c>
      <c r="K244" s="366">
        <v>91191950201</v>
      </c>
      <c r="M244" s="366">
        <v>91191950201</v>
      </c>
      <c r="O244" s="320">
        <v>0</v>
      </c>
    </row>
    <row r="245" spans="3:18" x14ac:dyDescent="0.2">
      <c r="C245" s="320">
        <v>1000</v>
      </c>
      <c r="E245" s="320">
        <v>11412011</v>
      </c>
      <c r="H245" s="320" t="s">
        <v>826</v>
      </c>
      <c r="K245" s="366">
        <v>1156233128</v>
      </c>
      <c r="M245" s="366">
        <v>1156233128</v>
      </c>
      <c r="O245" s="320">
        <v>0</v>
      </c>
    </row>
    <row r="246" spans="3:18" x14ac:dyDescent="0.2">
      <c r="C246" s="320">
        <v>1000</v>
      </c>
      <c r="E246" s="320">
        <v>11412012</v>
      </c>
      <c r="H246" s="320" t="s">
        <v>827</v>
      </c>
      <c r="K246" s="366">
        <v>297605304</v>
      </c>
      <c r="M246" s="366">
        <v>297605304</v>
      </c>
      <c r="O246" s="320">
        <v>0</v>
      </c>
    </row>
    <row r="247" spans="3:18" x14ac:dyDescent="0.2">
      <c r="C247" s="320">
        <v>1000</v>
      </c>
      <c r="E247" s="320">
        <v>11412013</v>
      </c>
      <c r="H247" s="320" t="s">
        <v>1033</v>
      </c>
      <c r="K247" s="366">
        <v>2625076828</v>
      </c>
      <c r="M247" s="366">
        <v>2625076828</v>
      </c>
      <c r="O247" s="320">
        <v>0</v>
      </c>
    </row>
    <row r="248" spans="3:18" s="791" customFormat="1" x14ac:dyDescent="0.2">
      <c r="C248" s="791">
        <v>1000</v>
      </c>
      <c r="E248" s="791">
        <v>11412014</v>
      </c>
      <c r="H248" s="791" t="s">
        <v>828</v>
      </c>
      <c r="K248" s="792">
        <v>45515525</v>
      </c>
      <c r="L248" s="792"/>
      <c r="M248" s="792">
        <v>45515525</v>
      </c>
      <c r="O248" s="791">
        <v>0</v>
      </c>
    </row>
    <row r="249" spans="3:18" x14ac:dyDescent="0.2">
      <c r="C249" s="320">
        <v>1000</v>
      </c>
      <c r="E249" s="320">
        <v>11412016</v>
      </c>
      <c r="H249" s="320" t="s">
        <v>829</v>
      </c>
      <c r="K249" s="366">
        <v>3910375</v>
      </c>
      <c r="M249" s="366">
        <v>3910375</v>
      </c>
      <c r="O249" s="320">
        <v>0</v>
      </c>
    </row>
    <row r="250" spans="3:18" x14ac:dyDescent="0.2">
      <c r="C250" s="320">
        <v>1000</v>
      </c>
      <c r="E250" s="320">
        <v>11412018</v>
      </c>
      <c r="H250" s="320" t="s">
        <v>830</v>
      </c>
      <c r="K250" s="366">
        <v>28873322</v>
      </c>
      <c r="M250" s="366">
        <v>28873322</v>
      </c>
      <c r="O250" s="320">
        <v>0</v>
      </c>
    </row>
    <row r="251" spans="3:18" x14ac:dyDescent="0.2">
      <c r="C251" s="320">
        <v>1000</v>
      </c>
      <c r="E251" s="320">
        <v>11412019</v>
      </c>
      <c r="H251" s="320" t="s">
        <v>741</v>
      </c>
      <c r="K251" s="366">
        <v>164033350</v>
      </c>
      <c r="M251" s="366">
        <v>164033350</v>
      </c>
      <c r="O251" s="320">
        <v>0</v>
      </c>
    </row>
    <row r="252" spans="3:18" x14ac:dyDescent="0.2">
      <c r="C252" s="320">
        <v>1000</v>
      </c>
      <c r="E252" s="320">
        <v>11412020</v>
      </c>
      <c r="H252" s="320" t="s">
        <v>831</v>
      </c>
      <c r="K252" s="366">
        <v>35761133</v>
      </c>
      <c r="M252" s="366">
        <v>35761133</v>
      </c>
      <c r="O252" s="320">
        <v>0</v>
      </c>
    </row>
    <row r="253" spans="3:18" x14ac:dyDescent="0.2">
      <c r="C253" s="320">
        <v>1000</v>
      </c>
      <c r="E253" s="320">
        <v>11412021</v>
      </c>
      <c r="H253" s="320" t="s">
        <v>832</v>
      </c>
      <c r="K253" s="366">
        <v>252407412</v>
      </c>
      <c r="M253" s="366">
        <v>252407412</v>
      </c>
      <c r="O253" s="320">
        <v>0</v>
      </c>
    </row>
    <row r="254" spans="3:18" x14ac:dyDescent="0.2">
      <c r="C254" s="320">
        <v>1000</v>
      </c>
      <c r="E254" s="320">
        <v>11430001</v>
      </c>
      <c r="H254" s="320" t="s">
        <v>1079</v>
      </c>
      <c r="K254" s="366">
        <v>-66898736</v>
      </c>
      <c r="M254" s="366">
        <v>-66898736</v>
      </c>
      <c r="O254" s="320">
        <v>0</v>
      </c>
    </row>
    <row r="255" spans="3:18" x14ac:dyDescent="0.2">
      <c r="C255" s="320">
        <v>1000</v>
      </c>
      <c r="E255" s="320">
        <v>11430002</v>
      </c>
      <c r="H255" s="320" t="s">
        <v>1237</v>
      </c>
      <c r="K255" s="366">
        <v>56760883663</v>
      </c>
      <c r="M255" s="366">
        <v>56760883663</v>
      </c>
      <c r="O255" s="320">
        <v>0</v>
      </c>
    </row>
    <row r="256" spans="3:18" x14ac:dyDescent="0.2">
      <c r="E256" s="320" t="s">
        <v>590</v>
      </c>
      <c r="K256" s="366">
        <v>164772331132</v>
      </c>
      <c r="M256" s="366">
        <v>164772331132</v>
      </c>
      <c r="O256" s="320">
        <v>0</v>
      </c>
      <c r="R256" s="320" t="s">
        <v>867</v>
      </c>
    </row>
    <row r="257" spans="1:18" x14ac:dyDescent="0.2">
      <c r="E257" s="320" t="s">
        <v>591</v>
      </c>
      <c r="K257" s="366">
        <v>510167947266</v>
      </c>
      <c r="M257" s="366">
        <v>510167947266</v>
      </c>
      <c r="O257" s="320">
        <v>0</v>
      </c>
      <c r="R257" s="320" t="s">
        <v>868</v>
      </c>
    </row>
    <row r="259" spans="1:18" x14ac:dyDescent="0.2">
      <c r="C259" s="320">
        <v>1000</v>
      </c>
      <c r="E259" s="320">
        <v>11600003</v>
      </c>
      <c r="H259" s="320" t="s">
        <v>1482</v>
      </c>
      <c r="K259" s="366">
        <v>-26573</v>
      </c>
      <c r="M259" s="366">
        <v>-26573</v>
      </c>
      <c r="O259" s="320">
        <v>0</v>
      </c>
    </row>
    <row r="260" spans="1:18" x14ac:dyDescent="0.2">
      <c r="C260" s="320">
        <v>1000</v>
      </c>
      <c r="E260" s="320">
        <v>11600004</v>
      </c>
      <c r="H260" s="320" t="s">
        <v>1199</v>
      </c>
      <c r="K260" s="366">
        <v>465162</v>
      </c>
      <c r="M260" s="366">
        <v>465162</v>
      </c>
      <c r="O260" s="320">
        <v>0</v>
      </c>
    </row>
    <row r="261" spans="1:18" x14ac:dyDescent="0.2">
      <c r="A261" s="366"/>
      <c r="C261" s="320">
        <v>1000</v>
      </c>
      <c r="E261" s="320">
        <v>11600005</v>
      </c>
      <c r="H261" s="320" t="s">
        <v>1417</v>
      </c>
      <c r="K261" s="366">
        <v>9915166</v>
      </c>
      <c r="M261" s="366">
        <v>9915166</v>
      </c>
      <c r="O261" s="320">
        <v>0</v>
      </c>
    </row>
    <row r="262" spans="1:18" x14ac:dyDescent="0.2">
      <c r="A262" s="366"/>
      <c r="B262" s="366"/>
      <c r="C262" s="320">
        <v>1000</v>
      </c>
      <c r="E262" s="320">
        <v>11600023</v>
      </c>
      <c r="H262" s="320" t="s">
        <v>1267</v>
      </c>
      <c r="K262" s="366">
        <v>148522417</v>
      </c>
      <c r="M262" s="366">
        <v>148522417</v>
      </c>
      <c r="O262" s="320">
        <v>0</v>
      </c>
    </row>
    <row r="263" spans="1:18" s="789" customFormat="1" x14ac:dyDescent="0.2">
      <c r="E263" s="789" t="s">
        <v>1428</v>
      </c>
      <c r="K263" s="517">
        <v>158876172</v>
      </c>
      <c r="L263" s="517"/>
      <c r="M263" s="517">
        <v>158876172</v>
      </c>
      <c r="O263" s="789">
        <v>0</v>
      </c>
      <c r="R263" s="789" t="s">
        <v>867</v>
      </c>
    </row>
    <row r="264" spans="1:18" x14ac:dyDescent="0.2">
      <c r="C264" s="320">
        <v>1000</v>
      </c>
      <c r="E264" s="320">
        <v>11600014</v>
      </c>
      <c r="H264" s="320" t="s">
        <v>1265</v>
      </c>
      <c r="K264" s="366">
        <v>4642862922</v>
      </c>
      <c r="M264" s="366">
        <v>4642862922</v>
      </c>
      <c r="O264" s="320">
        <v>0</v>
      </c>
    </row>
    <row r="265" spans="1:18" x14ac:dyDescent="0.2">
      <c r="K265" s="366">
        <v>4642862922</v>
      </c>
      <c r="M265" s="366">
        <v>4642862922</v>
      </c>
      <c r="O265" s="320">
        <v>0</v>
      </c>
      <c r="R265" s="320" t="s">
        <v>867</v>
      </c>
    </row>
    <row r="266" spans="1:18" x14ac:dyDescent="0.2">
      <c r="C266" s="320">
        <v>1000</v>
      </c>
      <c r="E266" s="320">
        <v>11600012</v>
      </c>
      <c r="H266" s="320" t="s">
        <v>1429</v>
      </c>
      <c r="K266" s="366">
        <v>1800447915</v>
      </c>
      <c r="M266" s="366">
        <v>1800447915</v>
      </c>
      <c r="O266" s="320">
        <v>0</v>
      </c>
    </row>
    <row r="267" spans="1:18" x14ac:dyDescent="0.2">
      <c r="E267" s="320" t="s">
        <v>1430</v>
      </c>
      <c r="K267" s="366">
        <v>1800447915</v>
      </c>
      <c r="M267" s="366">
        <v>1800447915</v>
      </c>
      <c r="O267" s="320">
        <v>0</v>
      </c>
      <c r="R267" s="320" t="s">
        <v>867</v>
      </c>
    </row>
    <row r="268" spans="1:18" x14ac:dyDescent="0.2">
      <c r="C268" s="320">
        <v>1000</v>
      </c>
      <c r="E268" s="320">
        <v>11600018</v>
      </c>
      <c r="H268" s="320" t="s">
        <v>1376</v>
      </c>
      <c r="K268" s="366">
        <v>2821822947</v>
      </c>
      <c r="M268" s="366">
        <v>2821822947</v>
      </c>
      <c r="O268" s="320">
        <v>0</v>
      </c>
    </row>
    <row r="269" spans="1:18" x14ac:dyDescent="0.2">
      <c r="E269" s="320" t="s">
        <v>1431</v>
      </c>
      <c r="K269" s="366">
        <v>2821822947</v>
      </c>
      <c r="M269" s="366">
        <v>2821822947</v>
      </c>
      <c r="O269" s="320">
        <v>0</v>
      </c>
      <c r="R269" s="320" t="s">
        <v>867</v>
      </c>
    </row>
    <row r="270" spans="1:18" x14ac:dyDescent="0.2">
      <c r="E270" s="320" t="s">
        <v>1139</v>
      </c>
      <c r="K270" s="366">
        <v>9424009956</v>
      </c>
      <c r="M270" s="366">
        <v>9424009956</v>
      </c>
      <c r="O270" s="320">
        <v>0</v>
      </c>
      <c r="R270" s="320" t="s">
        <v>868</v>
      </c>
    </row>
    <row r="272" spans="1:18" x14ac:dyDescent="0.2">
      <c r="E272" s="320" t="s">
        <v>592</v>
      </c>
      <c r="K272" s="366">
        <v>979218916282</v>
      </c>
      <c r="M272" s="366">
        <v>979218916282</v>
      </c>
      <c r="O272" s="320">
        <v>0</v>
      </c>
      <c r="R272" s="320" t="s">
        <v>871</v>
      </c>
    </row>
    <row r="274" spans="3:18" x14ac:dyDescent="0.2">
      <c r="C274" s="320">
        <v>1000</v>
      </c>
      <c r="E274" s="320">
        <v>12111001</v>
      </c>
      <c r="H274" s="320" t="s">
        <v>593</v>
      </c>
      <c r="K274" s="366">
        <v>113880143699</v>
      </c>
      <c r="M274" s="366">
        <v>113880143699</v>
      </c>
      <c r="O274" s="320">
        <v>0</v>
      </c>
    </row>
    <row r="275" spans="3:18" x14ac:dyDescent="0.2">
      <c r="E275" s="320" t="s">
        <v>1432</v>
      </c>
      <c r="K275" s="366">
        <v>113880143699</v>
      </c>
      <c r="M275" s="366">
        <v>113880143699</v>
      </c>
      <c r="O275" s="320">
        <v>0</v>
      </c>
      <c r="R275" s="320" t="s">
        <v>869</v>
      </c>
    </row>
    <row r="276" spans="3:18" x14ac:dyDescent="0.2">
      <c r="C276" s="320">
        <v>1000</v>
      </c>
      <c r="E276" s="320">
        <v>12111002</v>
      </c>
      <c r="H276" s="320" t="s">
        <v>594</v>
      </c>
      <c r="K276" s="366">
        <v>14781544319</v>
      </c>
      <c r="M276" s="366">
        <v>14781544319</v>
      </c>
      <c r="O276" s="320">
        <v>0</v>
      </c>
    </row>
    <row r="277" spans="3:18" x14ac:dyDescent="0.2">
      <c r="E277" s="320" t="s">
        <v>1433</v>
      </c>
      <c r="K277" s="366">
        <v>14781544319</v>
      </c>
      <c r="M277" s="366">
        <v>14781544319</v>
      </c>
      <c r="O277" s="320">
        <v>0</v>
      </c>
      <c r="R277" s="320" t="s">
        <v>869</v>
      </c>
    </row>
    <row r="278" spans="3:18" x14ac:dyDescent="0.2">
      <c r="C278" s="320">
        <v>1000</v>
      </c>
      <c r="E278" s="320">
        <v>12111004</v>
      </c>
      <c r="H278" s="320" t="s">
        <v>1414</v>
      </c>
      <c r="K278" s="366">
        <v>-22737519360</v>
      </c>
      <c r="M278" s="366">
        <v>-22737519360</v>
      </c>
      <c r="O278" s="320">
        <v>0</v>
      </c>
    </row>
    <row r="279" spans="3:18" x14ac:dyDescent="0.2">
      <c r="E279" s="320" t="s">
        <v>1434</v>
      </c>
      <c r="K279" s="366">
        <v>-22737519360</v>
      </c>
      <c r="M279" s="366">
        <v>-22737519360</v>
      </c>
      <c r="O279" s="320">
        <v>0</v>
      </c>
      <c r="R279" s="320" t="s">
        <v>869</v>
      </c>
    </row>
    <row r="280" spans="3:18" x14ac:dyDescent="0.2">
      <c r="C280" s="320">
        <v>1000</v>
      </c>
      <c r="E280" s="320">
        <v>12111003</v>
      </c>
      <c r="H280" s="320" t="s">
        <v>1290</v>
      </c>
      <c r="K280" s="366">
        <v>40234872143</v>
      </c>
      <c r="M280" s="366">
        <v>40234872143</v>
      </c>
      <c r="O280" s="320">
        <v>0</v>
      </c>
    </row>
    <row r="281" spans="3:18" x14ac:dyDescent="0.2">
      <c r="E281" s="320" t="s">
        <v>1435</v>
      </c>
      <c r="K281" s="366">
        <v>40234872143</v>
      </c>
      <c r="M281" s="366">
        <v>40234872143</v>
      </c>
      <c r="O281" s="320">
        <v>0</v>
      </c>
      <c r="R281" s="320" t="s">
        <v>870</v>
      </c>
    </row>
    <row r="282" spans="3:18" x14ac:dyDescent="0.2">
      <c r="K282" s="366">
        <v>0</v>
      </c>
      <c r="M282" s="366">
        <v>0</v>
      </c>
      <c r="O282" s="320">
        <v>0</v>
      </c>
      <c r="R282" s="320" t="s">
        <v>870</v>
      </c>
    </row>
    <row r="283" spans="3:18" x14ac:dyDescent="0.2">
      <c r="C283" s="320">
        <v>1000</v>
      </c>
      <c r="E283" s="320">
        <v>12112102</v>
      </c>
      <c r="H283" s="320" t="s">
        <v>595</v>
      </c>
      <c r="K283" s="366">
        <v>19140222119</v>
      </c>
      <c r="M283" s="366">
        <v>19140222119</v>
      </c>
      <c r="O283" s="320">
        <v>0</v>
      </c>
    </row>
    <row r="284" spans="3:18" x14ac:dyDescent="0.2">
      <c r="C284" s="320">
        <v>1000</v>
      </c>
      <c r="E284" s="320">
        <v>12112103</v>
      </c>
      <c r="H284" s="320" t="s">
        <v>954</v>
      </c>
      <c r="K284" s="366">
        <v>982511071</v>
      </c>
      <c r="M284" s="366">
        <v>982511071</v>
      </c>
      <c r="O284" s="320">
        <v>0</v>
      </c>
    </row>
    <row r="285" spans="3:18" x14ac:dyDescent="0.2">
      <c r="E285" s="320" t="s">
        <v>1174</v>
      </c>
      <c r="K285" s="366">
        <v>20122733190</v>
      </c>
      <c r="M285" s="366">
        <v>20122733190</v>
      </c>
      <c r="O285" s="320">
        <v>0</v>
      </c>
      <c r="R285" s="320" t="s">
        <v>875</v>
      </c>
    </row>
    <row r="286" spans="3:18" x14ac:dyDescent="0.2">
      <c r="E286" s="320" t="s">
        <v>595</v>
      </c>
      <c r="K286" s="366">
        <v>20122733190</v>
      </c>
      <c r="M286" s="366">
        <v>20122733190</v>
      </c>
      <c r="O286" s="320">
        <v>0</v>
      </c>
      <c r="R286" s="320" t="s">
        <v>870</v>
      </c>
    </row>
    <row r="287" spans="3:18" x14ac:dyDescent="0.2">
      <c r="E287" s="320" t="s">
        <v>1436</v>
      </c>
      <c r="K287" s="366">
        <v>60357605333</v>
      </c>
      <c r="M287" s="366">
        <v>60357605333</v>
      </c>
      <c r="O287" s="320">
        <v>0</v>
      </c>
      <c r="R287" s="320" t="s">
        <v>869</v>
      </c>
    </row>
    <row r="288" spans="3:18" x14ac:dyDescent="0.2">
      <c r="C288" s="320">
        <v>1000</v>
      </c>
      <c r="E288" s="320">
        <v>12113001</v>
      </c>
      <c r="H288" s="320" t="s">
        <v>1437</v>
      </c>
      <c r="K288" s="366">
        <v>-17919705564</v>
      </c>
      <c r="M288" s="366">
        <v>-17919705564</v>
      </c>
      <c r="O288" s="320">
        <v>0</v>
      </c>
    </row>
    <row r="289" spans="3:18" x14ac:dyDescent="0.2">
      <c r="C289" s="320">
        <v>1000</v>
      </c>
      <c r="E289" s="320">
        <v>12113002</v>
      </c>
      <c r="H289" s="320" t="s">
        <v>1291</v>
      </c>
      <c r="K289" s="366">
        <v>-33447288402</v>
      </c>
      <c r="M289" s="366">
        <v>-33447288402</v>
      </c>
      <c r="O289" s="320">
        <v>0</v>
      </c>
    </row>
    <row r="290" spans="3:18" x14ac:dyDescent="0.2">
      <c r="E290" s="320" t="s">
        <v>596</v>
      </c>
      <c r="K290" s="366">
        <v>-51366993966</v>
      </c>
      <c r="M290" s="366">
        <v>-51366993966</v>
      </c>
      <c r="O290" s="320">
        <v>0</v>
      </c>
      <c r="R290" s="320" t="s">
        <v>869</v>
      </c>
    </row>
    <row r="291" spans="3:18" x14ac:dyDescent="0.2">
      <c r="E291" s="320" t="s">
        <v>1438</v>
      </c>
      <c r="K291" s="366">
        <v>114914780025</v>
      </c>
      <c r="M291" s="366">
        <v>114914780025</v>
      </c>
      <c r="O291" s="320">
        <v>0</v>
      </c>
      <c r="R291" s="320" t="s">
        <v>867</v>
      </c>
    </row>
    <row r="292" spans="3:18" x14ac:dyDescent="0.2">
      <c r="E292" s="320" t="s">
        <v>1439</v>
      </c>
      <c r="K292" s="366">
        <v>114914780025</v>
      </c>
      <c r="M292" s="366">
        <v>114914780025</v>
      </c>
      <c r="O292" s="320">
        <v>0</v>
      </c>
      <c r="R292" s="320" t="s">
        <v>868</v>
      </c>
    </row>
    <row r="294" spans="3:18" x14ac:dyDescent="0.2">
      <c r="C294" s="320">
        <v>1000</v>
      </c>
      <c r="E294" s="320">
        <v>12230001</v>
      </c>
      <c r="H294" s="320" t="s">
        <v>597</v>
      </c>
      <c r="K294" s="366">
        <v>6747233477</v>
      </c>
      <c r="M294" s="366">
        <v>6747233477</v>
      </c>
      <c r="O294" s="320">
        <v>0</v>
      </c>
    </row>
    <row r="295" spans="3:18" x14ac:dyDescent="0.2">
      <c r="E295" s="320" t="s">
        <v>598</v>
      </c>
      <c r="K295" s="366">
        <v>6747233477</v>
      </c>
      <c r="M295" s="366">
        <v>6747233477</v>
      </c>
      <c r="O295" s="320">
        <v>0</v>
      </c>
      <c r="R295" s="320" t="s">
        <v>867</v>
      </c>
    </row>
    <row r="296" spans="3:18" x14ac:dyDescent="0.2">
      <c r="C296" s="320">
        <v>1000</v>
      </c>
      <c r="E296" s="320">
        <v>12240001</v>
      </c>
      <c r="H296" s="320" t="s">
        <v>599</v>
      </c>
      <c r="K296" s="366">
        <v>-6747233477</v>
      </c>
      <c r="M296" s="366">
        <v>-6747233477</v>
      </c>
      <c r="O296" s="320">
        <v>0</v>
      </c>
    </row>
    <row r="297" spans="3:18" x14ac:dyDescent="0.2">
      <c r="E297" s="320" t="s">
        <v>600</v>
      </c>
      <c r="K297" s="366">
        <v>-6747233477</v>
      </c>
      <c r="M297" s="366">
        <v>-6747233477</v>
      </c>
      <c r="O297" s="320">
        <v>0</v>
      </c>
      <c r="R297" s="320" t="s">
        <v>867</v>
      </c>
    </row>
    <row r="298" spans="3:18" x14ac:dyDescent="0.2">
      <c r="C298" s="320">
        <v>1000</v>
      </c>
      <c r="E298" s="320">
        <v>12250001</v>
      </c>
      <c r="H298" s="320" t="s">
        <v>601</v>
      </c>
      <c r="K298" s="366">
        <v>324761649</v>
      </c>
      <c r="M298" s="366">
        <v>324761649</v>
      </c>
      <c r="O298" s="320">
        <v>0</v>
      </c>
    </row>
    <row r="299" spans="3:18" x14ac:dyDescent="0.2">
      <c r="E299" s="320" t="s">
        <v>602</v>
      </c>
      <c r="K299" s="366">
        <v>324761649</v>
      </c>
      <c r="M299" s="366">
        <v>324761649</v>
      </c>
      <c r="O299" s="320">
        <v>0</v>
      </c>
      <c r="R299" s="320" t="s">
        <v>867</v>
      </c>
    </row>
    <row r="300" spans="3:18" x14ac:dyDescent="0.2">
      <c r="C300" s="320">
        <v>1000</v>
      </c>
      <c r="E300" s="320">
        <v>12260001</v>
      </c>
      <c r="H300" s="320" t="s">
        <v>603</v>
      </c>
      <c r="K300" s="366">
        <v>-324761649</v>
      </c>
      <c r="M300" s="366">
        <v>-324761649</v>
      </c>
      <c r="O300" s="320">
        <v>0</v>
      </c>
    </row>
    <row r="301" spans="3:18" x14ac:dyDescent="0.2">
      <c r="E301" s="320" t="s">
        <v>604</v>
      </c>
      <c r="K301" s="366">
        <v>-324761649</v>
      </c>
      <c r="M301" s="366">
        <v>-324761649</v>
      </c>
      <c r="O301" s="320">
        <v>0</v>
      </c>
      <c r="R301" s="320" t="s">
        <v>867</v>
      </c>
    </row>
    <row r="302" spans="3:18" x14ac:dyDescent="0.2">
      <c r="E302" s="320" t="s">
        <v>1440</v>
      </c>
      <c r="K302" s="366">
        <v>0</v>
      </c>
      <c r="M302" s="366">
        <v>0</v>
      </c>
      <c r="O302" s="320">
        <v>0</v>
      </c>
      <c r="R302" s="320" t="s">
        <v>868</v>
      </c>
    </row>
    <row r="304" spans="3:18" x14ac:dyDescent="0.2">
      <c r="C304" s="320">
        <v>1000</v>
      </c>
      <c r="E304" s="320">
        <v>12300003</v>
      </c>
      <c r="H304" s="320" t="s">
        <v>1106</v>
      </c>
      <c r="K304" s="366">
        <v>181015831</v>
      </c>
      <c r="M304" s="366">
        <v>181015831</v>
      </c>
      <c r="O304" s="320">
        <v>0</v>
      </c>
    </row>
    <row r="305" spans="3:18" x14ac:dyDescent="0.2">
      <c r="C305" s="320">
        <v>1000</v>
      </c>
      <c r="E305" s="320">
        <v>12300005</v>
      </c>
      <c r="H305" s="320" t="s">
        <v>605</v>
      </c>
      <c r="K305" s="366">
        <v>2553446681</v>
      </c>
      <c r="M305" s="366">
        <v>2553446681</v>
      </c>
      <c r="O305" s="320">
        <v>0</v>
      </c>
    </row>
    <row r="306" spans="3:18" x14ac:dyDescent="0.2">
      <c r="C306" s="320">
        <v>1000</v>
      </c>
      <c r="E306" s="320">
        <v>12300006</v>
      </c>
      <c r="H306" s="320" t="s">
        <v>1073</v>
      </c>
      <c r="K306" s="366">
        <v>322203798</v>
      </c>
      <c r="M306" s="366">
        <v>322203798</v>
      </c>
      <c r="O306" s="320">
        <v>0</v>
      </c>
    </row>
    <row r="307" spans="3:18" x14ac:dyDescent="0.2">
      <c r="C307" s="320">
        <v>1000</v>
      </c>
      <c r="E307" s="320">
        <v>12300007</v>
      </c>
      <c r="H307" s="320" t="s">
        <v>606</v>
      </c>
      <c r="K307" s="366">
        <v>73391064</v>
      </c>
      <c r="M307" s="366">
        <v>73391064</v>
      </c>
      <c r="O307" s="320">
        <v>0</v>
      </c>
    </row>
    <row r="308" spans="3:18" x14ac:dyDescent="0.2">
      <c r="C308" s="320">
        <v>1000</v>
      </c>
      <c r="E308" s="320">
        <v>12300019</v>
      </c>
      <c r="H308" s="320" t="s">
        <v>1156</v>
      </c>
      <c r="K308" s="366">
        <v>2174231645</v>
      </c>
      <c r="M308" s="366">
        <v>2174231645</v>
      </c>
      <c r="O308" s="320">
        <v>0</v>
      </c>
    </row>
    <row r="309" spans="3:18" x14ac:dyDescent="0.2">
      <c r="C309" s="320">
        <v>1000</v>
      </c>
      <c r="E309" s="320">
        <v>12300020</v>
      </c>
      <c r="H309" s="320" t="s">
        <v>926</v>
      </c>
      <c r="K309" s="366">
        <v>7782821</v>
      </c>
      <c r="M309" s="366">
        <v>7782821</v>
      </c>
      <c r="O309" s="320">
        <v>0</v>
      </c>
    </row>
    <row r="310" spans="3:18" x14ac:dyDescent="0.2">
      <c r="E310" s="320" t="s">
        <v>607</v>
      </c>
      <c r="K310" s="366">
        <v>5312071840</v>
      </c>
      <c r="M310" s="366">
        <v>5312071840</v>
      </c>
      <c r="O310" s="320">
        <v>0</v>
      </c>
      <c r="R310" s="320" t="s">
        <v>868</v>
      </c>
    </row>
    <row r="312" spans="3:18" x14ac:dyDescent="0.2">
      <c r="C312" s="320">
        <v>1000</v>
      </c>
      <c r="E312" s="320">
        <v>12411001</v>
      </c>
      <c r="H312" s="320" t="s">
        <v>608</v>
      </c>
      <c r="K312" s="366">
        <v>23793367435</v>
      </c>
      <c r="M312" s="366">
        <v>23793367435</v>
      </c>
      <c r="O312" s="320">
        <v>0</v>
      </c>
    </row>
    <row r="313" spans="3:18" x14ac:dyDescent="0.2">
      <c r="C313" s="320">
        <v>1000</v>
      </c>
      <c r="E313" s="320">
        <v>12411002</v>
      </c>
      <c r="H313" s="320" t="s">
        <v>609</v>
      </c>
      <c r="K313" s="366">
        <v>4629488825</v>
      </c>
      <c r="M313" s="366">
        <v>4629488825</v>
      </c>
      <c r="O313" s="320">
        <v>0</v>
      </c>
    </row>
    <row r="314" spans="3:18" x14ac:dyDescent="0.2">
      <c r="E314" s="320" t="s">
        <v>610</v>
      </c>
      <c r="K314" s="366">
        <v>28422856260</v>
      </c>
      <c r="M314" s="366">
        <v>28422856260</v>
      </c>
      <c r="O314" s="320">
        <v>0</v>
      </c>
      <c r="R314" s="320" t="s">
        <v>869</v>
      </c>
    </row>
    <row r="315" spans="3:18" x14ac:dyDescent="0.2">
      <c r="E315" s="320" t="s">
        <v>611</v>
      </c>
      <c r="K315" s="366">
        <v>28422856260</v>
      </c>
      <c r="M315" s="366">
        <v>28422856260</v>
      </c>
      <c r="O315" s="320">
        <v>0</v>
      </c>
      <c r="R315" s="320" t="s">
        <v>867</v>
      </c>
    </row>
    <row r="316" spans="3:18" x14ac:dyDescent="0.2">
      <c r="C316" s="320">
        <v>1000</v>
      </c>
      <c r="E316" s="320">
        <v>12421001</v>
      </c>
      <c r="H316" s="320" t="s">
        <v>612</v>
      </c>
      <c r="K316" s="366">
        <v>10682634696</v>
      </c>
      <c r="M316" s="366">
        <v>10682634696</v>
      </c>
      <c r="O316" s="320">
        <v>0</v>
      </c>
    </row>
    <row r="317" spans="3:18" x14ac:dyDescent="0.2">
      <c r="C317" s="320">
        <v>1000</v>
      </c>
      <c r="E317" s="320">
        <v>12421002</v>
      </c>
      <c r="H317" s="320" t="s">
        <v>613</v>
      </c>
      <c r="K317" s="366">
        <v>2764736246</v>
      </c>
      <c r="M317" s="366">
        <v>2764736246</v>
      </c>
      <c r="O317" s="320">
        <v>0</v>
      </c>
    </row>
    <row r="318" spans="3:18" x14ac:dyDescent="0.2">
      <c r="E318" s="320" t="s">
        <v>614</v>
      </c>
      <c r="K318" s="366">
        <v>13447370942</v>
      </c>
      <c r="M318" s="366">
        <v>13447370942</v>
      </c>
      <c r="O318" s="320">
        <v>0</v>
      </c>
      <c r="R318" s="320" t="s">
        <v>869</v>
      </c>
    </row>
    <row r="319" spans="3:18" x14ac:dyDescent="0.2">
      <c r="C319" s="320">
        <v>1000</v>
      </c>
      <c r="E319" s="320">
        <v>12422001</v>
      </c>
      <c r="H319" s="320" t="s">
        <v>927</v>
      </c>
      <c r="K319" s="366">
        <v>8506017204</v>
      </c>
      <c r="M319" s="366">
        <v>8506017204</v>
      </c>
      <c r="O319" s="320">
        <v>0</v>
      </c>
    </row>
    <row r="320" spans="3:18" x14ac:dyDescent="0.2">
      <c r="C320" s="320">
        <v>1000</v>
      </c>
      <c r="E320" s="320">
        <v>12422002</v>
      </c>
      <c r="H320" s="320" t="s">
        <v>615</v>
      </c>
      <c r="K320" s="366">
        <v>611378217</v>
      </c>
      <c r="M320" s="366">
        <v>611378217</v>
      </c>
      <c r="O320" s="320">
        <v>0</v>
      </c>
    </row>
    <row r="321" spans="3:18" x14ac:dyDescent="0.2">
      <c r="E321" s="320" t="s">
        <v>616</v>
      </c>
      <c r="K321" s="366">
        <v>9117395421</v>
      </c>
      <c r="M321" s="366">
        <v>9117395421</v>
      </c>
      <c r="O321" s="320">
        <v>0</v>
      </c>
      <c r="R321" s="320" t="s">
        <v>869</v>
      </c>
    </row>
    <row r="322" spans="3:18" x14ac:dyDescent="0.2">
      <c r="C322" s="320">
        <v>1000</v>
      </c>
      <c r="E322" s="320">
        <v>12423001</v>
      </c>
      <c r="H322" s="320" t="s">
        <v>617</v>
      </c>
      <c r="K322" s="366">
        <v>15238485708</v>
      </c>
      <c r="M322" s="366">
        <v>15238485708</v>
      </c>
      <c r="O322" s="320">
        <v>0</v>
      </c>
    </row>
    <row r="323" spans="3:18" x14ac:dyDescent="0.2">
      <c r="C323" s="320">
        <v>1000</v>
      </c>
      <c r="E323" s="320">
        <v>12423002</v>
      </c>
      <c r="H323" s="320" t="s">
        <v>618</v>
      </c>
      <c r="K323" s="366">
        <v>1200046040</v>
      </c>
      <c r="M323" s="366">
        <v>1200046040</v>
      </c>
      <c r="O323" s="320">
        <v>0</v>
      </c>
    </row>
    <row r="324" spans="3:18" x14ac:dyDescent="0.2">
      <c r="E324" s="320" t="s">
        <v>619</v>
      </c>
      <c r="K324" s="366">
        <v>16438531748</v>
      </c>
      <c r="M324" s="366">
        <v>16438531748</v>
      </c>
      <c r="O324" s="320">
        <v>0</v>
      </c>
      <c r="R324" s="320" t="s">
        <v>869</v>
      </c>
    </row>
    <row r="325" spans="3:18" x14ac:dyDescent="0.2">
      <c r="E325" s="320" t="s">
        <v>620</v>
      </c>
      <c r="K325" s="366">
        <v>39003298111</v>
      </c>
      <c r="M325" s="366">
        <v>39003298111</v>
      </c>
      <c r="O325" s="320">
        <v>0</v>
      </c>
      <c r="R325" s="320" t="s">
        <v>867</v>
      </c>
    </row>
    <row r="326" spans="3:18" x14ac:dyDescent="0.2">
      <c r="C326" s="320">
        <v>1000</v>
      </c>
      <c r="E326" s="320">
        <v>12431001</v>
      </c>
      <c r="H326" s="320" t="s">
        <v>621</v>
      </c>
      <c r="K326" s="366">
        <v>11833487609</v>
      </c>
      <c r="M326" s="366">
        <v>11833487609</v>
      </c>
      <c r="O326" s="320">
        <v>0</v>
      </c>
    </row>
    <row r="327" spans="3:18" x14ac:dyDescent="0.2">
      <c r="C327" s="320">
        <v>1000</v>
      </c>
      <c r="E327" s="320">
        <v>12431002</v>
      </c>
      <c r="H327" s="320" t="s">
        <v>622</v>
      </c>
      <c r="K327" s="366">
        <v>1187253728</v>
      </c>
      <c r="M327" s="366">
        <v>1187253728</v>
      </c>
      <c r="O327" s="320">
        <v>0</v>
      </c>
    </row>
    <row r="328" spans="3:18" x14ac:dyDescent="0.2">
      <c r="E328" s="320" t="s">
        <v>623</v>
      </c>
      <c r="K328" s="366">
        <v>13020741337</v>
      </c>
      <c r="M328" s="366">
        <v>13020741337</v>
      </c>
      <c r="O328" s="320">
        <v>0</v>
      </c>
      <c r="R328" s="320" t="s">
        <v>869</v>
      </c>
    </row>
    <row r="329" spans="3:18" x14ac:dyDescent="0.2">
      <c r="C329" s="320">
        <v>1000</v>
      </c>
      <c r="E329" s="320">
        <v>12432001</v>
      </c>
      <c r="H329" s="320" t="s">
        <v>624</v>
      </c>
      <c r="K329" s="366">
        <v>113131599</v>
      </c>
      <c r="M329" s="366">
        <v>113131599</v>
      </c>
      <c r="O329" s="320">
        <v>0</v>
      </c>
    </row>
    <row r="330" spans="3:18" x14ac:dyDescent="0.2">
      <c r="C330" s="320">
        <v>1000</v>
      </c>
      <c r="E330" s="320">
        <v>12432002</v>
      </c>
      <c r="H330" s="320" t="s">
        <v>625</v>
      </c>
      <c r="K330" s="366">
        <v>51493730</v>
      </c>
      <c r="M330" s="366">
        <v>51493730</v>
      </c>
      <c r="O330" s="320">
        <v>0</v>
      </c>
    </row>
    <row r="331" spans="3:18" x14ac:dyDescent="0.2">
      <c r="E331" s="320" t="s">
        <v>626</v>
      </c>
      <c r="K331" s="366">
        <v>164625329</v>
      </c>
      <c r="M331" s="366">
        <v>164625329</v>
      </c>
      <c r="O331" s="320">
        <v>0</v>
      </c>
      <c r="R331" s="320" t="s">
        <v>869</v>
      </c>
    </row>
    <row r="332" spans="3:18" x14ac:dyDescent="0.2">
      <c r="E332" s="320" t="s">
        <v>1441</v>
      </c>
      <c r="K332" s="366">
        <v>13185366666</v>
      </c>
      <c r="M332" s="366">
        <v>13185366666</v>
      </c>
      <c r="O332" s="320">
        <v>0</v>
      </c>
      <c r="R332" s="320" t="s">
        <v>867</v>
      </c>
    </row>
    <row r="333" spans="3:18" x14ac:dyDescent="0.2">
      <c r="C333" s="320">
        <v>1000</v>
      </c>
      <c r="E333" s="320">
        <v>12441001</v>
      </c>
      <c r="H333" s="320" t="s">
        <v>627</v>
      </c>
      <c r="K333" s="366">
        <v>15897476316</v>
      </c>
      <c r="M333" s="366">
        <v>15897476316</v>
      </c>
      <c r="O333" s="320">
        <v>0</v>
      </c>
    </row>
    <row r="334" spans="3:18" x14ac:dyDescent="0.2">
      <c r="C334" s="320">
        <v>1000</v>
      </c>
      <c r="E334" s="320">
        <v>12441002</v>
      </c>
      <c r="H334" s="320" t="s">
        <v>628</v>
      </c>
      <c r="K334" s="366">
        <v>10304929788</v>
      </c>
      <c r="M334" s="366">
        <v>10304929788</v>
      </c>
      <c r="O334" s="320">
        <v>0</v>
      </c>
    </row>
    <row r="335" spans="3:18" x14ac:dyDescent="0.2">
      <c r="E335" s="320" t="s">
        <v>629</v>
      </c>
      <c r="K335" s="366">
        <v>26202406104</v>
      </c>
      <c r="M335" s="366">
        <v>26202406104</v>
      </c>
      <c r="O335" s="320">
        <v>0</v>
      </c>
      <c r="R335" s="320" t="s">
        <v>869</v>
      </c>
    </row>
    <row r="336" spans="3:18" x14ac:dyDescent="0.2">
      <c r="C336" s="320">
        <v>1000</v>
      </c>
      <c r="E336" s="320">
        <v>12442001</v>
      </c>
      <c r="H336" s="320" t="s">
        <v>630</v>
      </c>
      <c r="K336" s="366">
        <v>6245759610</v>
      </c>
      <c r="M336" s="366">
        <v>6245759610</v>
      </c>
      <c r="O336" s="320">
        <v>0</v>
      </c>
    </row>
    <row r="337" spans="3:18" x14ac:dyDescent="0.2">
      <c r="C337" s="320">
        <v>1000</v>
      </c>
      <c r="E337" s="320">
        <v>12442002</v>
      </c>
      <c r="H337" s="320" t="s">
        <v>631</v>
      </c>
      <c r="K337" s="366">
        <v>8855889657</v>
      </c>
      <c r="M337" s="366">
        <v>8855889657</v>
      </c>
      <c r="O337" s="320">
        <v>0</v>
      </c>
    </row>
    <row r="338" spans="3:18" x14ac:dyDescent="0.2">
      <c r="E338" s="320" t="s">
        <v>632</v>
      </c>
      <c r="K338" s="366">
        <v>15101649267</v>
      </c>
      <c r="M338" s="366">
        <v>15101649267</v>
      </c>
      <c r="O338" s="320">
        <v>0</v>
      </c>
      <c r="R338" s="320" t="s">
        <v>869</v>
      </c>
    </row>
    <row r="339" spans="3:18" x14ac:dyDescent="0.2">
      <c r="C339" s="320">
        <v>1000</v>
      </c>
      <c r="E339" s="320">
        <v>12444001</v>
      </c>
      <c r="H339" s="320" t="s">
        <v>1059</v>
      </c>
      <c r="K339" s="366">
        <v>7872197104</v>
      </c>
      <c r="M339" s="366">
        <v>7872197104</v>
      </c>
      <c r="O339" s="320">
        <v>0</v>
      </c>
    </row>
    <row r="340" spans="3:18" x14ac:dyDescent="0.2">
      <c r="C340" s="320">
        <v>1000</v>
      </c>
      <c r="E340" s="320">
        <v>12444002</v>
      </c>
      <c r="H340" s="320" t="s">
        <v>1034</v>
      </c>
      <c r="K340" s="366">
        <v>910481357</v>
      </c>
      <c r="M340" s="366">
        <v>910481357</v>
      </c>
      <c r="O340" s="320">
        <v>0</v>
      </c>
    </row>
    <row r="341" spans="3:18" x14ac:dyDescent="0.2">
      <c r="C341" s="320">
        <v>1000</v>
      </c>
      <c r="E341" s="320">
        <v>12444121</v>
      </c>
      <c r="H341" s="320" t="s">
        <v>633</v>
      </c>
      <c r="K341" s="366">
        <v>499993732</v>
      </c>
      <c r="M341" s="366">
        <v>499993732</v>
      </c>
      <c r="O341" s="320">
        <v>0</v>
      </c>
    </row>
    <row r="342" spans="3:18" x14ac:dyDescent="0.2">
      <c r="C342" s="320">
        <v>1000</v>
      </c>
      <c r="E342" s="320">
        <v>12444122</v>
      </c>
      <c r="H342" s="320" t="s">
        <v>634</v>
      </c>
      <c r="K342" s="366">
        <v>30606523</v>
      </c>
      <c r="M342" s="366">
        <v>30606523</v>
      </c>
      <c r="O342" s="320">
        <v>0</v>
      </c>
    </row>
    <row r="343" spans="3:18" x14ac:dyDescent="0.2">
      <c r="E343" s="320" t="s">
        <v>635</v>
      </c>
      <c r="K343" s="366">
        <v>9313278716</v>
      </c>
      <c r="M343" s="366">
        <v>9313278716</v>
      </c>
      <c r="O343" s="320">
        <v>0</v>
      </c>
      <c r="R343" s="320" t="s">
        <v>869</v>
      </c>
    </row>
    <row r="344" spans="3:18" x14ac:dyDescent="0.2">
      <c r="E344" s="320" t="s">
        <v>1442</v>
      </c>
      <c r="K344" s="366">
        <v>50617334087</v>
      </c>
      <c r="M344" s="366">
        <v>50617334087</v>
      </c>
      <c r="O344" s="320">
        <v>0</v>
      </c>
      <c r="R344" s="320" t="s">
        <v>867</v>
      </c>
    </row>
    <row r="345" spans="3:18" s="791" customFormat="1" x14ac:dyDescent="0.2">
      <c r="C345" s="791">
        <v>1000</v>
      </c>
      <c r="E345" s="791">
        <v>12451001</v>
      </c>
      <c r="H345" s="791" t="s">
        <v>636</v>
      </c>
      <c r="K345" s="792">
        <v>-19065696370</v>
      </c>
      <c r="L345" s="792"/>
      <c r="M345" s="792">
        <v>-19065696370</v>
      </c>
      <c r="O345" s="791">
        <v>0</v>
      </c>
    </row>
    <row r="346" spans="3:18" x14ac:dyDescent="0.2">
      <c r="E346" s="320" t="s">
        <v>637</v>
      </c>
      <c r="K346" s="366">
        <v>-19065696370</v>
      </c>
      <c r="M346" s="366">
        <v>-19065696370</v>
      </c>
      <c r="O346" s="320">
        <v>0</v>
      </c>
      <c r="R346" s="320" t="s">
        <v>869</v>
      </c>
    </row>
    <row r="347" spans="3:18" s="791" customFormat="1" x14ac:dyDescent="0.2">
      <c r="C347" s="791">
        <v>1000</v>
      </c>
      <c r="E347" s="791">
        <v>12452001</v>
      </c>
      <c r="H347" s="791" t="s">
        <v>638</v>
      </c>
      <c r="K347" s="792">
        <v>-11079331231</v>
      </c>
      <c r="L347" s="792"/>
      <c r="M347" s="792">
        <v>-11079331231</v>
      </c>
      <c r="O347" s="791">
        <v>0</v>
      </c>
    </row>
    <row r="348" spans="3:18" x14ac:dyDescent="0.2">
      <c r="E348" s="320" t="s">
        <v>639</v>
      </c>
      <c r="K348" s="366">
        <v>-11079331231</v>
      </c>
      <c r="M348" s="366">
        <v>-11079331231</v>
      </c>
      <c r="O348" s="320">
        <v>0</v>
      </c>
      <c r="R348" s="320" t="s">
        <v>869</v>
      </c>
    </row>
    <row r="349" spans="3:18" x14ac:dyDescent="0.2">
      <c r="C349" s="320">
        <v>1000</v>
      </c>
      <c r="E349" s="320">
        <v>12453001</v>
      </c>
      <c r="H349" s="320" t="s">
        <v>640</v>
      </c>
      <c r="K349" s="366">
        <v>-5585874213</v>
      </c>
      <c r="M349" s="366">
        <v>-5585874213</v>
      </c>
      <c r="O349" s="320">
        <v>0</v>
      </c>
    </row>
    <row r="350" spans="3:18" x14ac:dyDescent="0.2">
      <c r="E350" s="320" t="s">
        <v>641</v>
      </c>
      <c r="K350" s="366">
        <v>-5585874213</v>
      </c>
      <c r="M350" s="366">
        <v>-5585874213</v>
      </c>
      <c r="O350" s="320">
        <v>0</v>
      </c>
      <c r="R350" s="320" t="s">
        <v>869</v>
      </c>
    </row>
    <row r="351" spans="3:18" x14ac:dyDescent="0.2">
      <c r="C351" s="320">
        <v>1000</v>
      </c>
      <c r="E351" s="320">
        <v>12454001</v>
      </c>
      <c r="H351" s="320" t="s">
        <v>642</v>
      </c>
      <c r="K351" s="366">
        <v>-8669182538</v>
      </c>
      <c r="M351" s="366">
        <v>-8669182538</v>
      </c>
      <c r="O351" s="320">
        <v>0</v>
      </c>
    </row>
    <row r="352" spans="3:18" x14ac:dyDescent="0.2">
      <c r="E352" s="320" t="s">
        <v>643</v>
      </c>
      <c r="K352" s="366">
        <v>-8669182538</v>
      </c>
      <c r="M352" s="366">
        <v>-8669182538</v>
      </c>
      <c r="O352" s="320">
        <v>0</v>
      </c>
      <c r="R352" s="320" t="s">
        <v>869</v>
      </c>
    </row>
    <row r="353" spans="3:18" x14ac:dyDescent="0.2">
      <c r="C353" s="320">
        <v>1000</v>
      </c>
      <c r="E353" s="320">
        <v>12455001</v>
      </c>
      <c r="H353" s="320" t="s">
        <v>644</v>
      </c>
      <c r="K353" s="366">
        <v>-87010432</v>
      </c>
      <c r="M353" s="366">
        <v>-87010432</v>
      </c>
      <c r="O353" s="320">
        <v>0</v>
      </c>
    </row>
    <row r="354" spans="3:18" x14ac:dyDescent="0.2">
      <c r="E354" s="320" t="s">
        <v>645</v>
      </c>
      <c r="K354" s="366">
        <v>-87010432</v>
      </c>
      <c r="M354" s="366">
        <v>-87010432</v>
      </c>
      <c r="O354" s="320">
        <v>0</v>
      </c>
      <c r="R354" s="320" t="s">
        <v>869</v>
      </c>
    </row>
    <row r="355" spans="3:18" x14ac:dyDescent="0.2">
      <c r="C355" s="320">
        <v>1000</v>
      </c>
      <c r="E355" s="320">
        <v>12456001</v>
      </c>
      <c r="H355" s="320" t="s">
        <v>646</v>
      </c>
      <c r="K355" s="366">
        <v>-8388073789</v>
      </c>
      <c r="M355" s="366">
        <v>-8388073789</v>
      </c>
      <c r="O355" s="320">
        <v>0</v>
      </c>
    </row>
    <row r="356" spans="3:18" x14ac:dyDescent="0.2">
      <c r="E356" s="320" t="s">
        <v>647</v>
      </c>
      <c r="K356" s="366">
        <v>-8388073789</v>
      </c>
      <c r="M356" s="366">
        <v>-8388073789</v>
      </c>
      <c r="O356" s="320">
        <v>0</v>
      </c>
      <c r="R356" s="320" t="s">
        <v>869</v>
      </c>
    </row>
    <row r="357" spans="3:18" x14ac:dyDescent="0.2">
      <c r="C357" s="320">
        <v>1000</v>
      </c>
      <c r="E357" s="320">
        <v>12457001</v>
      </c>
      <c r="H357" s="320" t="s">
        <v>648</v>
      </c>
      <c r="K357" s="366">
        <v>-14526216757</v>
      </c>
      <c r="M357" s="366">
        <v>-14526216757</v>
      </c>
      <c r="O357" s="320">
        <v>0</v>
      </c>
    </row>
    <row r="358" spans="3:18" x14ac:dyDescent="0.2">
      <c r="E358" s="320" t="s">
        <v>649</v>
      </c>
      <c r="K358" s="366">
        <v>-14526216757</v>
      </c>
      <c r="M358" s="366">
        <v>-14526216757</v>
      </c>
      <c r="O358" s="320">
        <v>0</v>
      </c>
      <c r="R358" s="320" t="s">
        <v>869</v>
      </c>
    </row>
    <row r="359" spans="3:18" x14ac:dyDescent="0.2">
      <c r="C359" s="320">
        <v>1000</v>
      </c>
      <c r="E359" s="320">
        <v>12458001</v>
      </c>
      <c r="H359" s="320" t="s">
        <v>1035</v>
      </c>
      <c r="K359" s="366">
        <v>-8107703739</v>
      </c>
      <c r="M359" s="366">
        <v>-8107703739</v>
      </c>
      <c r="O359" s="320">
        <v>0</v>
      </c>
    </row>
    <row r="360" spans="3:18" x14ac:dyDescent="0.2">
      <c r="C360" s="320">
        <v>1000</v>
      </c>
      <c r="E360" s="320">
        <v>12458131</v>
      </c>
      <c r="H360" s="320" t="s">
        <v>1036</v>
      </c>
      <c r="K360" s="366">
        <v>-509461775</v>
      </c>
      <c r="M360" s="366">
        <v>-509461775</v>
      </c>
      <c r="O360" s="320">
        <v>0</v>
      </c>
    </row>
    <row r="361" spans="3:18" x14ac:dyDescent="0.2">
      <c r="E361" s="320" t="s">
        <v>650</v>
      </c>
      <c r="K361" s="366">
        <v>-8617165514</v>
      </c>
      <c r="M361" s="366">
        <v>-8617165514</v>
      </c>
      <c r="O361" s="320">
        <v>0</v>
      </c>
      <c r="R361" s="320" t="s">
        <v>869</v>
      </c>
    </row>
    <row r="362" spans="3:18" x14ac:dyDescent="0.2">
      <c r="E362" s="320" t="s">
        <v>651</v>
      </c>
      <c r="K362" s="366">
        <v>-76018550844</v>
      </c>
      <c r="M362" s="366">
        <v>-76018550844</v>
      </c>
      <c r="O362" s="320">
        <v>0</v>
      </c>
      <c r="R362" s="320" t="s">
        <v>867</v>
      </c>
    </row>
    <row r="363" spans="3:18" x14ac:dyDescent="0.2">
      <c r="C363" s="320">
        <v>1000</v>
      </c>
      <c r="E363" s="320">
        <v>12460001</v>
      </c>
      <c r="H363" s="320" t="s">
        <v>133</v>
      </c>
      <c r="K363" s="366">
        <v>3683084579</v>
      </c>
      <c r="M363" s="366">
        <v>3683084579</v>
      </c>
      <c r="O363" s="320">
        <v>0</v>
      </c>
    </row>
    <row r="364" spans="3:18" x14ac:dyDescent="0.2">
      <c r="E364" s="320" t="s">
        <v>652</v>
      </c>
      <c r="K364" s="366">
        <v>3683084579</v>
      </c>
      <c r="M364" s="366">
        <v>3683084579</v>
      </c>
      <c r="O364" s="320">
        <v>0</v>
      </c>
      <c r="R364" s="320" t="s">
        <v>867</v>
      </c>
    </row>
    <row r="365" spans="3:18" x14ac:dyDescent="0.2">
      <c r="E365" s="320" t="s">
        <v>653</v>
      </c>
      <c r="K365" s="366">
        <v>58893388859</v>
      </c>
      <c r="M365" s="366">
        <v>58893388859</v>
      </c>
      <c r="O365" s="320">
        <v>0</v>
      </c>
      <c r="R365" s="320" t="s">
        <v>868</v>
      </c>
    </row>
    <row r="367" spans="3:18" x14ac:dyDescent="0.2">
      <c r="C367" s="320">
        <v>1000</v>
      </c>
      <c r="E367" s="320">
        <v>12490001</v>
      </c>
      <c r="H367" s="320" t="s">
        <v>1292</v>
      </c>
      <c r="K367" s="366">
        <v>8546430307</v>
      </c>
      <c r="M367" s="366">
        <v>8546430307</v>
      </c>
      <c r="O367" s="320">
        <v>0</v>
      </c>
    </row>
    <row r="368" spans="3:18" x14ac:dyDescent="0.2">
      <c r="C368" s="320">
        <v>1000</v>
      </c>
      <c r="E368" s="320">
        <v>12490099</v>
      </c>
      <c r="H368" s="320" t="s">
        <v>1293</v>
      </c>
      <c r="K368" s="366">
        <v>-3414331439</v>
      </c>
      <c r="M368" s="366">
        <v>-3414331439</v>
      </c>
      <c r="O368" s="320">
        <v>0</v>
      </c>
    </row>
    <row r="369" spans="1:18" x14ac:dyDescent="0.2">
      <c r="E369" s="320" t="s">
        <v>1443</v>
      </c>
      <c r="K369" s="366">
        <v>5132098868</v>
      </c>
      <c r="M369" s="366">
        <v>5132098868</v>
      </c>
      <c r="O369" s="320">
        <v>0</v>
      </c>
      <c r="R369" s="320" t="s">
        <v>867</v>
      </c>
    </row>
    <row r="370" spans="1:18" x14ac:dyDescent="0.2">
      <c r="K370" s="366">
        <v>5132098868</v>
      </c>
      <c r="M370" s="366">
        <v>5132098868</v>
      </c>
      <c r="O370" s="320">
        <v>0</v>
      </c>
      <c r="R370" s="320" t="s">
        <v>868</v>
      </c>
    </row>
    <row r="371" spans="1:18" x14ac:dyDescent="0.2">
      <c r="E371" s="320" t="s">
        <v>654</v>
      </c>
      <c r="K371" s="366">
        <v>184252339592</v>
      </c>
      <c r="M371" s="366">
        <v>184252339592</v>
      </c>
      <c r="O371" s="320">
        <v>0</v>
      </c>
      <c r="R371" s="320" t="s">
        <v>871</v>
      </c>
    </row>
    <row r="373" spans="1:18" x14ac:dyDescent="0.2">
      <c r="E373" s="320" t="s">
        <v>655</v>
      </c>
      <c r="K373" s="366">
        <v>1163471255874</v>
      </c>
      <c r="M373" s="366">
        <v>1163471255874</v>
      </c>
      <c r="O373" s="320">
        <v>0</v>
      </c>
      <c r="R373" s="320" t="s">
        <v>872</v>
      </c>
    </row>
    <row r="377" spans="1:18" x14ac:dyDescent="0.2">
      <c r="A377" s="320" t="s">
        <v>1477</v>
      </c>
    </row>
    <row r="378" spans="1:18" x14ac:dyDescent="0.2">
      <c r="A378" s="320" t="s">
        <v>1270</v>
      </c>
    </row>
    <row r="380" spans="1:18" x14ac:dyDescent="0.2">
      <c r="A380" s="320" t="s">
        <v>796</v>
      </c>
      <c r="F380" s="320">
        <v>1000</v>
      </c>
      <c r="G380" s="320" t="s">
        <v>797</v>
      </c>
      <c r="I380" s="320" t="s">
        <v>798</v>
      </c>
      <c r="N380" s="320" t="s">
        <v>859</v>
      </c>
      <c r="P380" s="320" t="s">
        <v>858</v>
      </c>
    </row>
    <row r="382" spans="1:18" x14ac:dyDescent="0.2">
      <c r="B382" s="320" t="s">
        <v>799</v>
      </c>
      <c r="C382" s="320" t="s">
        <v>800</v>
      </c>
      <c r="D382" s="320" t="s">
        <v>801</v>
      </c>
      <c r="E382" s="320" t="s">
        <v>802</v>
      </c>
      <c r="J382" s="320" t="s">
        <v>877</v>
      </c>
      <c r="L382" s="366" t="s">
        <v>860</v>
      </c>
      <c r="O382" s="320" t="s">
        <v>861</v>
      </c>
      <c r="Q382" s="320" t="s">
        <v>862</v>
      </c>
      <c r="R382" s="320" t="s">
        <v>863</v>
      </c>
    </row>
    <row r="383" spans="1:18" x14ac:dyDescent="0.2">
      <c r="B383" s="320" t="s">
        <v>803</v>
      </c>
      <c r="C383" s="320" t="s">
        <v>804</v>
      </c>
      <c r="D383" s="320" t="s">
        <v>805</v>
      </c>
      <c r="E383" s="320" t="s">
        <v>806</v>
      </c>
      <c r="J383" s="320" t="s">
        <v>1478</v>
      </c>
      <c r="L383" s="366" t="s">
        <v>1478</v>
      </c>
      <c r="O383" s="320" t="s">
        <v>864</v>
      </c>
      <c r="Q383" s="320" t="s">
        <v>865</v>
      </c>
      <c r="R383" s="320" t="s">
        <v>866</v>
      </c>
    </row>
    <row r="385" spans="3:18" x14ac:dyDescent="0.2">
      <c r="C385" s="320">
        <v>1000</v>
      </c>
      <c r="E385" s="320">
        <v>21110001</v>
      </c>
      <c r="H385" s="320" t="s">
        <v>656</v>
      </c>
      <c r="K385" s="366">
        <v>-19170259760</v>
      </c>
      <c r="M385" s="366">
        <v>-19170259760</v>
      </c>
      <c r="O385" s="320">
        <v>0</v>
      </c>
    </row>
    <row r="386" spans="3:18" x14ac:dyDescent="0.2">
      <c r="C386" s="320">
        <v>1000</v>
      </c>
      <c r="E386" s="320">
        <v>21110009</v>
      </c>
      <c r="H386" s="320" t="s">
        <v>657</v>
      </c>
      <c r="K386" s="366">
        <v>-54225059</v>
      </c>
      <c r="M386" s="366">
        <v>-54225059</v>
      </c>
      <c r="O386" s="320">
        <v>0</v>
      </c>
    </row>
    <row r="387" spans="3:18" x14ac:dyDescent="0.2">
      <c r="C387" s="320">
        <v>1000</v>
      </c>
      <c r="E387" s="320">
        <v>21110013</v>
      </c>
      <c r="H387" s="320" t="s">
        <v>1224</v>
      </c>
      <c r="K387" s="366">
        <v>-146331778</v>
      </c>
      <c r="M387" s="366">
        <v>-146331778</v>
      </c>
      <c r="O387" s="320">
        <v>0</v>
      </c>
    </row>
    <row r="388" spans="3:18" x14ac:dyDescent="0.2">
      <c r="C388" s="320">
        <v>1000</v>
      </c>
      <c r="E388" s="320">
        <v>21110014</v>
      </c>
      <c r="H388" s="320" t="s">
        <v>1225</v>
      </c>
      <c r="K388" s="366">
        <v>-43917530</v>
      </c>
      <c r="M388" s="366">
        <v>-43917530</v>
      </c>
      <c r="O388" s="320">
        <v>0</v>
      </c>
    </row>
    <row r="389" spans="3:18" x14ac:dyDescent="0.2">
      <c r="E389" s="320" t="s">
        <v>658</v>
      </c>
      <c r="K389" s="366">
        <v>-19414734127</v>
      </c>
      <c r="M389" s="366">
        <v>-19414734127</v>
      </c>
      <c r="O389" s="320">
        <v>0</v>
      </c>
      <c r="R389" s="320" t="s">
        <v>869</v>
      </c>
    </row>
    <row r="390" spans="3:18" x14ac:dyDescent="0.2">
      <c r="C390" s="320">
        <v>1000</v>
      </c>
      <c r="E390" s="320">
        <v>21120001</v>
      </c>
      <c r="H390" s="320" t="s">
        <v>659</v>
      </c>
      <c r="K390" s="366">
        <v>-34374283231</v>
      </c>
      <c r="M390" s="366">
        <v>-34374283231</v>
      </c>
      <c r="O390" s="320">
        <v>0</v>
      </c>
    </row>
    <row r="391" spans="3:18" x14ac:dyDescent="0.2">
      <c r="C391" s="320">
        <v>1000</v>
      </c>
      <c r="E391" s="320">
        <v>21120009</v>
      </c>
      <c r="H391" s="320" t="s">
        <v>660</v>
      </c>
      <c r="K391" s="366">
        <v>-569253014</v>
      </c>
      <c r="M391" s="366">
        <v>-569253014</v>
      </c>
      <c r="O391" s="320">
        <v>0</v>
      </c>
    </row>
    <row r="392" spans="3:18" x14ac:dyDescent="0.2">
      <c r="E392" s="320" t="s">
        <v>661</v>
      </c>
      <c r="K392" s="366">
        <v>-34943536245</v>
      </c>
      <c r="M392" s="366">
        <v>-34943536245</v>
      </c>
      <c r="O392" s="320">
        <v>0</v>
      </c>
      <c r="R392" s="320" t="s">
        <v>869</v>
      </c>
    </row>
    <row r="393" spans="3:18" x14ac:dyDescent="0.2">
      <c r="C393" s="320">
        <v>1000</v>
      </c>
      <c r="E393" s="320">
        <v>21130001</v>
      </c>
      <c r="H393" s="320" t="s">
        <v>931</v>
      </c>
      <c r="K393" s="366">
        <v>-792593046</v>
      </c>
      <c r="M393" s="366">
        <v>-792593046</v>
      </c>
      <c r="O393" s="320">
        <v>0</v>
      </c>
    </row>
    <row r="394" spans="3:18" x14ac:dyDescent="0.2">
      <c r="E394" s="320" t="s">
        <v>1140</v>
      </c>
      <c r="K394" s="366">
        <v>-792593046</v>
      </c>
      <c r="M394" s="366">
        <v>-792593046</v>
      </c>
      <c r="O394" s="320">
        <v>0</v>
      </c>
      <c r="R394" s="320" t="s">
        <v>869</v>
      </c>
    </row>
    <row r="395" spans="3:18" x14ac:dyDescent="0.2">
      <c r="E395" s="320" t="s">
        <v>1206</v>
      </c>
      <c r="K395" s="366">
        <v>-55150863418</v>
      </c>
      <c r="M395" s="366">
        <v>-55150863418</v>
      </c>
      <c r="O395" s="320">
        <v>0</v>
      </c>
      <c r="R395" s="320" t="s">
        <v>867</v>
      </c>
    </row>
    <row r="396" spans="3:18" x14ac:dyDescent="0.2">
      <c r="C396" s="320">
        <v>1000</v>
      </c>
      <c r="E396" s="320">
        <v>21240010</v>
      </c>
      <c r="H396" s="320" t="s">
        <v>1238</v>
      </c>
      <c r="K396" s="366">
        <v>-118958292830</v>
      </c>
      <c r="M396" s="366">
        <v>-118958292830</v>
      </c>
      <c r="O396" s="320">
        <v>0</v>
      </c>
    </row>
    <row r="397" spans="3:18" x14ac:dyDescent="0.2">
      <c r="C397" s="320">
        <v>1000</v>
      </c>
      <c r="E397" s="320">
        <v>21240011</v>
      </c>
      <c r="H397" s="320" t="s">
        <v>1239</v>
      </c>
      <c r="K397" s="366">
        <v>-3598100515</v>
      </c>
      <c r="M397" s="366">
        <v>-3598100515</v>
      </c>
      <c r="O397" s="320">
        <v>0</v>
      </c>
    </row>
    <row r="398" spans="3:18" x14ac:dyDescent="0.2">
      <c r="E398" s="320" t="s">
        <v>1238</v>
      </c>
      <c r="K398" s="366">
        <v>-122556393345</v>
      </c>
      <c r="M398" s="366">
        <v>-122556393345</v>
      </c>
      <c r="O398" s="320">
        <v>0</v>
      </c>
      <c r="R398" s="320" t="s">
        <v>869</v>
      </c>
    </row>
    <row r="399" spans="3:18" x14ac:dyDescent="0.2">
      <c r="E399" s="320" t="s">
        <v>1230</v>
      </c>
      <c r="K399" s="366">
        <v>-122556393345</v>
      </c>
      <c r="M399" s="366">
        <v>-122556393345</v>
      </c>
      <c r="O399" s="320">
        <v>0</v>
      </c>
      <c r="R399" s="320" t="s">
        <v>867</v>
      </c>
    </row>
    <row r="400" spans="3:18" x14ac:dyDescent="0.2">
      <c r="C400" s="320">
        <v>1000</v>
      </c>
      <c r="E400" s="320">
        <v>21310001</v>
      </c>
      <c r="H400" s="320" t="s">
        <v>1383</v>
      </c>
      <c r="K400" s="366">
        <v>-65000000000</v>
      </c>
      <c r="M400" s="366">
        <v>-65000000000</v>
      </c>
      <c r="O400" s="320">
        <v>0</v>
      </c>
    </row>
    <row r="401" spans="3:18" x14ac:dyDescent="0.2">
      <c r="C401" s="320">
        <v>1000</v>
      </c>
      <c r="E401" s="320">
        <v>21310002</v>
      </c>
      <c r="H401" s="320" t="s">
        <v>1384</v>
      </c>
      <c r="K401" s="366">
        <v>-23369863016</v>
      </c>
      <c r="M401" s="366">
        <v>-23369863016</v>
      </c>
      <c r="O401" s="320">
        <v>0</v>
      </c>
    </row>
    <row r="402" spans="3:18" x14ac:dyDescent="0.2">
      <c r="C402" s="320">
        <v>1000</v>
      </c>
      <c r="E402" s="320">
        <v>21310003</v>
      </c>
      <c r="H402" s="320" t="s">
        <v>1385</v>
      </c>
      <c r="K402" s="366">
        <v>22612332598</v>
      </c>
      <c r="M402" s="366">
        <v>22612332598</v>
      </c>
      <c r="O402" s="320">
        <v>0</v>
      </c>
    </row>
    <row r="403" spans="3:18" x14ac:dyDescent="0.2">
      <c r="E403" s="320" t="s">
        <v>833</v>
      </c>
      <c r="K403" s="366">
        <v>-65757530418</v>
      </c>
      <c r="M403" s="366">
        <v>-65757530418</v>
      </c>
      <c r="O403" s="320">
        <v>0</v>
      </c>
      <c r="R403" s="320" t="s">
        <v>869</v>
      </c>
    </row>
    <row r="404" spans="3:18" x14ac:dyDescent="0.2">
      <c r="E404" s="320" t="s">
        <v>834</v>
      </c>
      <c r="K404" s="366">
        <v>-65757530418</v>
      </c>
      <c r="M404" s="366">
        <v>-65757530418</v>
      </c>
      <c r="O404" s="320">
        <v>0</v>
      </c>
      <c r="R404" s="320" t="s">
        <v>867</v>
      </c>
    </row>
    <row r="405" spans="3:18" x14ac:dyDescent="0.2">
      <c r="C405" s="320">
        <v>1000</v>
      </c>
      <c r="E405" s="320">
        <v>21410002</v>
      </c>
      <c r="H405" s="320" t="s">
        <v>662</v>
      </c>
      <c r="K405" s="366">
        <v>-1322561643</v>
      </c>
      <c r="M405" s="366">
        <v>-1322561643</v>
      </c>
      <c r="O405" s="320">
        <v>0</v>
      </c>
    </row>
    <row r="406" spans="3:18" x14ac:dyDescent="0.2">
      <c r="C406" s="320">
        <v>1000</v>
      </c>
      <c r="E406" s="320">
        <v>21410003</v>
      </c>
      <c r="H406" s="320" t="s">
        <v>663</v>
      </c>
      <c r="K406" s="366">
        <v>1322561643</v>
      </c>
      <c r="M406" s="366">
        <v>1322561643</v>
      </c>
      <c r="O406" s="320">
        <v>0</v>
      </c>
    </row>
    <row r="407" spans="3:18" x14ac:dyDescent="0.2">
      <c r="E407" s="320" t="s">
        <v>665</v>
      </c>
      <c r="K407" s="366">
        <v>0</v>
      </c>
      <c r="M407" s="366">
        <v>0</v>
      </c>
      <c r="O407" s="320">
        <v>0</v>
      </c>
      <c r="R407" s="320" t="s">
        <v>869</v>
      </c>
    </row>
    <row r="408" spans="3:18" x14ac:dyDescent="0.2">
      <c r="C408" s="320">
        <v>1000</v>
      </c>
      <c r="E408" s="320">
        <v>21420001</v>
      </c>
      <c r="H408" s="320" t="s">
        <v>1037</v>
      </c>
      <c r="K408" s="366">
        <v>-34533000000</v>
      </c>
      <c r="M408" s="366">
        <v>-34533000000</v>
      </c>
      <c r="O408" s="320">
        <v>0</v>
      </c>
    </row>
    <row r="409" spans="3:18" x14ac:dyDescent="0.2">
      <c r="C409" s="320">
        <v>1000</v>
      </c>
      <c r="E409" s="320">
        <v>21420002</v>
      </c>
      <c r="H409" s="320" t="s">
        <v>1038</v>
      </c>
      <c r="K409" s="366">
        <v>-1621260232</v>
      </c>
      <c r="M409" s="366">
        <v>-1621260232</v>
      </c>
      <c r="O409" s="320">
        <v>0</v>
      </c>
    </row>
    <row r="410" spans="3:18" x14ac:dyDescent="0.2">
      <c r="C410" s="320">
        <v>1000</v>
      </c>
      <c r="E410" s="320">
        <v>21420003</v>
      </c>
      <c r="H410" s="320" t="s">
        <v>1039</v>
      </c>
      <c r="K410" s="366">
        <v>1621260232</v>
      </c>
      <c r="M410" s="366">
        <v>1621260232</v>
      </c>
      <c r="O410" s="320">
        <v>0</v>
      </c>
    </row>
    <row r="411" spans="3:18" x14ac:dyDescent="0.2">
      <c r="C411" s="320">
        <v>1000</v>
      </c>
      <c r="E411" s="320">
        <v>21420009</v>
      </c>
      <c r="H411" s="320" t="s">
        <v>1050</v>
      </c>
      <c r="K411" s="366">
        <v>-1862225684</v>
      </c>
      <c r="M411" s="366">
        <v>-1862225684</v>
      </c>
      <c r="O411" s="320">
        <v>0</v>
      </c>
    </row>
    <row r="412" spans="3:18" x14ac:dyDescent="0.2">
      <c r="E412" s="320" t="s">
        <v>1040</v>
      </c>
      <c r="K412" s="366">
        <v>-36395225684</v>
      </c>
      <c r="M412" s="366">
        <v>-36395225684</v>
      </c>
      <c r="O412" s="320">
        <v>0</v>
      </c>
      <c r="R412" s="320" t="s">
        <v>869</v>
      </c>
    </row>
    <row r="413" spans="3:18" s="365" customFormat="1" x14ac:dyDescent="0.2">
      <c r="E413" s="365" t="s">
        <v>666</v>
      </c>
      <c r="K413" s="784">
        <v>-36395225684</v>
      </c>
      <c r="L413" s="784"/>
      <c r="M413" s="784">
        <v>-36395225684</v>
      </c>
      <c r="O413" s="365">
        <v>0</v>
      </c>
      <c r="R413" s="365" t="s">
        <v>867</v>
      </c>
    </row>
    <row r="414" spans="3:18" x14ac:dyDescent="0.2">
      <c r="C414" s="320">
        <v>1000</v>
      </c>
      <c r="E414" s="320">
        <v>21600002</v>
      </c>
      <c r="H414" s="320" t="s">
        <v>452</v>
      </c>
      <c r="K414" s="366">
        <v>-1684967726</v>
      </c>
      <c r="M414" s="366">
        <v>-1684967726</v>
      </c>
      <c r="O414" s="320">
        <v>0</v>
      </c>
    </row>
    <row r="415" spans="3:18" x14ac:dyDescent="0.2">
      <c r="C415" s="320">
        <v>1000</v>
      </c>
      <c r="E415" s="320">
        <v>21600003</v>
      </c>
      <c r="H415" s="320" t="s">
        <v>1418</v>
      </c>
      <c r="K415" s="366">
        <v>-4922831206</v>
      </c>
      <c r="M415" s="366">
        <v>-4922831206</v>
      </c>
      <c r="O415" s="320">
        <v>0</v>
      </c>
    </row>
    <row r="416" spans="3:18" x14ac:dyDescent="0.2">
      <c r="E416" s="320" t="s">
        <v>667</v>
      </c>
      <c r="K416" s="366">
        <v>-6607798932</v>
      </c>
      <c r="M416" s="366">
        <v>-6607798932</v>
      </c>
      <c r="O416" s="320">
        <v>0</v>
      </c>
      <c r="R416" s="320" t="s">
        <v>867</v>
      </c>
    </row>
    <row r="417" spans="3:18" x14ac:dyDescent="0.2">
      <c r="C417" s="320">
        <v>1000</v>
      </c>
      <c r="E417" s="320">
        <v>21710004</v>
      </c>
      <c r="H417" s="320" t="s">
        <v>1444</v>
      </c>
      <c r="K417" s="366">
        <v>-387903</v>
      </c>
      <c r="M417" s="366">
        <v>-387903</v>
      </c>
      <c r="O417" s="320">
        <v>0</v>
      </c>
    </row>
    <row r="418" spans="3:18" x14ac:dyDescent="0.2">
      <c r="C418" s="320">
        <v>1000</v>
      </c>
      <c r="E418" s="320">
        <v>21710005</v>
      </c>
      <c r="H418" s="320" t="s">
        <v>1080</v>
      </c>
      <c r="K418" s="366">
        <v>-2048111442</v>
      </c>
      <c r="M418" s="366">
        <v>-2048111442</v>
      </c>
      <c r="O418" s="320">
        <v>0</v>
      </c>
    </row>
    <row r="419" spans="3:18" x14ac:dyDescent="0.2">
      <c r="E419" s="320" t="s">
        <v>1081</v>
      </c>
      <c r="K419" s="366">
        <v>-2048499345</v>
      </c>
      <c r="M419" s="366">
        <v>-2048499345</v>
      </c>
      <c r="O419" s="320">
        <v>0</v>
      </c>
      <c r="R419" s="320" t="s">
        <v>869</v>
      </c>
    </row>
    <row r="420" spans="3:18" x14ac:dyDescent="0.2">
      <c r="C420" s="320">
        <v>1000</v>
      </c>
      <c r="E420" s="320">
        <v>21721006</v>
      </c>
      <c r="H420" s="320" t="s">
        <v>1107</v>
      </c>
      <c r="K420" s="366">
        <v>-19277393</v>
      </c>
      <c r="M420" s="366">
        <v>-19277393</v>
      </c>
      <c r="O420" s="320">
        <v>0</v>
      </c>
    </row>
    <row r="421" spans="3:18" x14ac:dyDescent="0.2">
      <c r="E421" s="320" t="s">
        <v>1108</v>
      </c>
      <c r="K421" s="366">
        <v>-19277393</v>
      </c>
      <c r="M421" s="366">
        <v>-19277393</v>
      </c>
      <c r="O421" s="320">
        <v>0</v>
      </c>
      <c r="R421" s="320" t="s">
        <v>870</v>
      </c>
    </row>
    <row r="422" spans="3:18" x14ac:dyDescent="0.2">
      <c r="C422" s="320">
        <v>1000</v>
      </c>
      <c r="E422" s="320">
        <v>21722003</v>
      </c>
      <c r="H422" s="320" t="s">
        <v>1109</v>
      </c>
      <c r="K422" s="366">
        <v>-296613146</v>
      </c>
      <c r="M422" s="366">
        <v>-296613146</v>
      </c>
      <c r="O422" s="320">
        <v>0</v>
      </c>
    </row>
    <row r="423" spans="3:18" x14ac:dyDescent="0.2">
      <c r="E423" s="320" t="s">
        <v>1082</v>
      </c>
      <c r="K423" s="366">
        <v>-296613146</v>
      </c>
      <c r="M423" s="366">
        <v>-296613146</v>
      </c>
      <c r="O423" s="320">
        <v>0</v>
      </c>
      <c r="R423" s="320" t="s">
        <v>870</v>
      </c>
    </row>
    <row r="424" spans="3:18" x14ac:dyDescent="0.2">
      <c r="E424" s="320" t="s">
        <v>1083</v>
      </c>
      <c r="K424" s="366">
        <v>-315890539</v>
      </c>
      <c r="L424" s="516"/>
      <c r="M424" s="366">
        <v>-315890539</v>
      </c>
      <c r="O424" s="320">
        <v>0</v>
      </c>
      <c r="R424" s="320" t="s">
        <v>869</v>
      </c>
    </row>
    <row r="425" spans="3:18" x14ac:dyDescent="0.2">
      <c r="E425" s="320" t="s">
        <v>1157</v>
      </c>
      <c r="K425" s="366">
        <v>-2364389884</v>
      </c>
      <c r="M425" s="366">
        <v>-2364389884</v>
      </c>
      <c r="O425" s="320">
        <v>0</v>
      </c>
      <c r="R425" s="320" t="s">
        <v>867</v>
      </c>
    </row>
    <row r="426" spans="3:18" x14ac:dyDescent="0.2">
      <c r="C426" s="320">
        <v>1000</v>
      </c>
      <c r="E426" s="320">
        <v>21820009</v>
      </c>
      <c r="H426" s="320" t="s">
        <v>1175</v>
      </c>
      <c r="K426" s="366">
        <v>-363024044</v>
      </c>
      <c r="M426" s="366">
        <v>-363024044</v>
      </c>
      <c r="O426" s="320">
        <v>0</v>
      </c>
    </row>
    <row r="427" spans="3:18" x14ac:dyDescent="0.2">
      <c r="E427" s="320" t="s">
        <v>1445</v>
      </c>
      <c r="K427" s="366">
        <v>-363024044</v>
      </c>
      <c r="M427" s="366">
        <v>-363024044</v>
      </c>
      <c r="O427" s="320">
        <v>0</v>
      </c>
      <c r="R427" s="320" t="s">
        <v>869</v>
      </c>
    </row>
    <row r="428" spans="3:18" x14ac:dyDescent="0.2">
      <c r="K428" s="366">
        <v>0</v>
      </c>
      <c r="M428" s="366">
        <v>0</v>
      </c>
      <c r="O428" s="320">
        <v>0</v>
      </c>
      <c r="R428" s="320" t="s">
        <v>869</v>
      </c>
    </row>
    <row r="429" spans="3:18" x14ac:dyDescent="0.2">
      <c r="C429" s="320">
        <v>1000</v>
      </c>
      <c r="E429" s="320">
        <v>21810001</v>
      </c>
      <c r="H429" s="320" t="s">
        <v>1218</v>
      </c>
      <c r="K429" s="366">
        <v>-30468557</v>
      </c>
      <c r="M429" s="366">
        <v>-30468557</v>
      </c>
      <c r="O429" s="320">
        <v>0</v>
      </c>
    </row>
    <row r="430" spans="3:18" x14ac:dyDescent="0.2">
      <c r="E430" s="320" t="s">
        <v>1219</v>
      </c>
      <c r="K430" s="366">
        <v>-30468557</v>
      </c>
      <c r="M430" s="366">
        <v>-30468557</v>
      </c>
      <c r="O430" s="320">
        <v>0</v>
      </c>
      <c r="R430" s="320" t="s">
        <v>869</v>
      </c>
    </row>
    <row r="431" spans="3:18" x14ac:dyDescent="0.2">
      <c r="C431" s="320">
        <v>1000</v>
      </c>
      <c r="E431" s="320">
        <v>21820003</v>
      </c>
      <c r="H431" s="320" t="s">
        <v>669</v>
      </c>
      <c r="K431" s="366">
        <v>-138635906</v>
      </c>
      <c r="L431" s="399"/>
      <c r="M431" s="366">
        <v>-138635906</v>
      </c>
      <c r="O431" s="320">
        <v>0</v>
      </c>
    </row>
    <row r="432" spans="3:18" x14ac:dyDescent="0.2">
      <c r="E432" s="320" t="s">
        <v>670</v>
      </c>
      <c r="K432" s="366">
        <v>-138635906</v>
      </c>
      <c r="M432" s="366">
        <v>-138635906</v>
      </c>
      <c r="O432" s="320">
        <v>0</v>
      </c>
      <c r="R432" s="320" t="s">
        <v>869</v>
      </c>
    </row>
    <row r="433" spans="3:18" x14ac:dyDescent="0.2">
      <c r="E433" s="320" t="s">
        <v>671</v>
      </c>
      <c r="K433" s="366">
        <v>-532128507</v>
      </c>
      <c r="M433" s="366">
        <v>-532128507</v>
      </c>
      <c r="O433" s="320">
        <v>0</v>
      </c>
      <c r="R433" s="320" t="s">
        <v>867</v>
      </c>
    </row>
    <row r="434" spans="3:18" x14ac:dyDescent="0.2">
      <c r="C434" s="320">
        <v>1000</v>
      </c>
      <c r="E434" s="320">
        <v>21830002</v>
      </c>
      <c r="H434" s="320" t="s">
        <v>1446</v>
      </c>
      <c r="K434" s="366">
        <v>-176877609</v>
      </c>
      <c r="M434" s="366">
        <v>-176877609</v>
      </c>
      <c r="O434" s="320">
        <v>0</v>
      </c>
    </row>
    <row r="435" spans="3:18" x14ac:dyDescent="0.2">
      <c r="C435" s="320">
        <v>1000</v>
      </c>
      <c r="E435" s="320">
        <v>21830004</v>
      </c>
      <c r="H435" s="320" t="s">
        <v>453</v>
      </c>
      <c r="K435" s="366">
        <v>-278601167</v>
      </c>
      <c r="M435" s="366">
        <v>-278601167</v>
      </c>
      <c r="O435" s="320">
        <v>0</v>
      </c>
    </row>
    <row r="436" spans="3:18" x14ac:dyDescent="0.2">
      <c r="E436" s="320" t="s">
        <v>1141</v>
      </c>
      <c r="K436" s="366">
        <v>-455478776</v>
      </c>
      <c r="M436" s="366">
        <v>-455478776</v>
      </c>
      <c r="O436" s="320">
        <v>0</v>
      </c>
      <c r="R436" s="320" t="s">
        <v>867</v>
      </c>
    </row>
    <row r="437" spans="3:18" x14ac:dyDescent="0.2">
      <c r="E437" s="320" t="s">
        <v>672</v>
      </c>
      <c r="K437" s="366">
        <v>-289819808964</v>
      </c>
      <c r="M437" s="366">
        <v>-289819808964</v>
      </c>
      <c r="O437" s="320">
        <v>0</v>
      </c>
      <c r="R437" s="320" t="s">
        <v>868</v>
      </c>
    </row>
    <row r="439" spans="3:18" s="365" customFormat="1" x14ac:dyDescent="0.2">
      <c r="C439" s="365">
        <v>1000</v>
      </c>
      <c r="E439" s="365">
        <v>22610001</v>
      </c>
      <c r="H439" s="365" t="s">
        <v>1294</v>
      </c>
      <c r="K439" s="784">
        <v>-5132098868</v>
      </c>
      <c r="L439" s="784"/>
      <c r="M439" s="784">
        <v>-5132098868</v>
      </c>
      <c r="O439" s="365">
        <v>0</v>
      </c>
    </row>
    <row r="440" spans="3:18" x14ac:dyDescent="0.2">
      <c r="C440" s="320">
        <v>1000</v>
      </c>
      <c r="E440" s="320">
        <v>22610009</v>
      </c>
      <c r="H440" s="320" t="s">
        <v>1301</v>
      </c>
      <c r="K440" s="366">
        <v>-245918711</v>
      </c>
      <c r="M440" s="366">
        <v>-245918711</v>
      </c>
      <c r="O440" s="320">
        <v>0</v>
      </c>
    </row>
    <row r="441" spans="3:18" s="365" customFormat="1" x14ac:dyDescent="0.2">
      <c r="E441" s="365" t="s">
        <v>1447</v>
      </c>
      <c r="K441" s="784">
        <v>-5378017579</v>
      </c>
      <c r="L441" s="784"/>
      <c r="M441" s="784">
        <v>-5378017579</v>
      </c>
      <c r="O441" s="365">
        <v>0</v>
      </c>
      <c r="R441" s="365" t="s">
        <v>869</v>
      </c>
    </row>
    <row r="442" spans="3:18" x14ac:dyDescent="0.2">
      <c r="K442" s="366">
        <v>0</v>
      </c>
      <c r="M442" s="366">
        <v>0</v>
      </c>
      <c r="O442" s="320">
        <v>0</v>
      </c>
      <c r="R442" s="320" t="s">
        <v>869</v>
      </c>
    </row>
    <row r="443" spans="3:18" x14ac:dyDescent="0.2">
      <c r="E443" s="320" t="s">
        <v>1448</v>
      </c>
      <c r="K443" s="366">
        <v>-5378017579</v>
      </c>
      <c r="M443" s="366">
        <v>-5378017579</v>
      </c>
      <c r="O443" s="320">
        <v>0</v>
      </c>
      <c r="R443" s="320" t="s">
        <v>867</v>
      </c>
    </row>
    <row r="444" spans="3:18" x14ac:dyDescent="0.2">
      <c r="C444" s="320">
        <v>1000</v>
      </c>
      <c r="E444" s="320">
        <v>22410001</v>
      </c>
      <c r="H444" s="320" t="s">
        <v>1386</v>
      </c>
      <c r="K444" s="366">
        <v>-159000000000</v>
      </c>
      <c r="M444" s="366">
        <v>-159000000000</v>
      </c>
      <c r="O444" s="320">
        <v>0</v>
      </c>
    </row>
    <row r="445" spans="3:18" x14ac:dyDescent="0.2">
      <c r="E445" s="320" t="s">
        <v>835</v>
      </c>
      <c r="K445" s="366">
        <v>-159000000000</v>
      </c>
      <c r="M445" s="366">
        <v>-159000000000</v>
      </c>
      <c r="O445" s="320">
        <v>0</v>
      </c>
      <c r="R445" s="320" t="s">
        <v>869</v>
      </c>
    </row>
    <row r="446" spans="3:18" x14ac:dyDescent="0.2">
      <c r="C446" s="320">
        <v>1000</v>
      </c>
      <c r="E446" s="320">
        <v>22430001</v>
      </c>
      <c r="H446" s="320" t="s">
        <v>1387</v>
      </c>
      <c r="K446" s="366">
        <v>-27141424660</v>
      </c>
      <c r="M446" s="366">
        <v>-27141424660</v>
      </c>
      <c r="O446" s="320">
        <v>0</v>
      </c>
    </row>
    <row r="447" spans="3:18" x14ac:dyDescent="0.2">
      <c r="C447" s="320">
        <v>1000</v>
      </c>
      <c r="E447" s="320">
        <v>22430003</v>
      </c>
      <c r="H447" s="320" t="s">
        <v>1388</v>
      </c>
      <c r="K447" s="366">
        <v>20335157871</v>
      </c>
      <c r="M447" s="366">
        <v>20335157871</v>
      </c>
      <c r="O447" s="320">
        <v>0</v>
      </c>
    </row>
    <row r="448" spans="3:18" x14ac:dyDescent="0.2">
      <c r="E448" s="320" t="s">
        <v>1389</v>
      </c>
      <c r="K448" s="366">
        <v>-6806266789</v>
      </c>
      <c r="M448" s="366">
        <v>-6806266789</v>
      </c>
      <c r="O448" s="320">
        <v>0</v>
      </c>
      <c r="R448" s="320" t="s">
        <v>869</v>
      </c>
    </row>
    <row r="449" spans="3:18" x14ac:dyDescent="0.2">
      <c r="E449" s="320" t="s">
        <v>836</v>
      </c>
      <c r="K449" s="366">
        <v>-165806266789</v>
      </c>
      <c r="M449" s="366">
        <v>-165806266789</v>
      </c>
      <c r="O449" s="320">
        <v>0</v>
      </c>
      <c r="R449" s="320" t="s">
        <v>867</v>
      </c>
    </row>
    <row r="450" spans="3:18" x14ac:dyDescent="0.2">
      <c r="C450" s="320">
        <v>1000</v>
      </c>
      <c r="E450" s="320">
        <v>22510001</v>
      </c>
      <c r="H450" s="320" t="s">
        <v>837</v>
      </c>
      <c r="K450" s="366">
        <v>-24000000000</v>
      </c>
      <c r="L450" s="516"/>
      <c r="M450" s="366">
        <v>-24000000000</v>
      </c>
      <c r="O450" s="320">
        <v>0</v>
      </c>
    </row>
    <row r="451" spans="3:18" x14ac:dyDescent="0.2">
      <c r="E451" s="320" t="s">
        <v>1142</v>
      </c>
      <c r="K451" s="366">
        <v>-24000000000</v>
      </c>
      <c r="M451" s="366">
        <v>-24000000000</v>
      </c>
      <c r="O451" s="320">
        <v>0</v>
      </c>
      <c r="R451" s="320" t="s">
        <v>869</v>
      </c>
    </row>
    <row r="452" spans="3:18" x14ac:dyDescent="0.2">
      <c r="C452" s="320">
        <v>1000</v>
      </c>
      <c r="E452" s="320">
        <v>22510002</v>
      </c>
      <c r="H452" s="320" t="s">
        <v>1110</v>
      </c>
      <c r="K452" s="366">
        <v>-30513000000</v>
      </c>
      <c r="M452" s="366">
        <v>-30513000000</v>
      </c>
      <c r="O452" s="320">
        <v>0</v>
      </c>
    </row>
    <row r="453" spans="3:18" x14ac:dyDescent="0.2">
      <c r="C453" s="320">
        <v>1000</v>
      </c>
      <c r="E453" s="320">
        <v>22510009</v>
      </c>
      <c r="H453" s="320" t="s">
        <v>1240</v>
      </c>
      <c r="K453" s="366">
        <v>-1729785500</v>
      </c>
      <c r="M453" s="366">
        <v>-1729785500</v>
      </c>
      <c r="O453" s="320">
        <v>0</v>
      </c>
    </row>
    <row r="454" spans="3:18" x14ac:dyDescent="0.2">
      <c r="E454" s="320" t="s">
        <v>1234</v>
      </c>
      <c r="K454" s="366">
        <v>-32242785500</v>
      </c>
      <c r="M454" s="366">
        <v>-32242785500</v>
      </c>
      <c r="O454" s="320">
        <v>0</v>
      </c>
      <c r="R454" s="320" t="s">
        <v>869</v>
      </c>
    </row>
    <row r="455" spans="3:18" x14ac:dyDescent="0.2">
      <c r="C455" s="320">
        <v>1000</v>
      </c>
      <c r="E455" s="320">
        <v>22520001</v>
      </c>
      <c r="H455" s="320" t="s">
        <v>838</v>
      </c>
      <c r="K455" s="366">
        <v>-1764821919</v>
      </c>
      <c r="M455" s="366">
        <v>-1764821919</v>
      </c>
      <c r="O455" s="320">
        <v>0</v>
      </c>
    </row>
    <row r="456" spans="3:18" x14ac:dyDescent="0.2">
      <c r="C456" s="320">
        <v>1000</v>
      </c>
      <c r="E456" s="320">
        <v>22520002</v>
      </c>
      <c r="H456" s="320" t="s">
        <v>839</v>
      </c>
      <c r="K456" s="366">
        <v>1764821919</v>
      </c>
      <c r="M456" s="366">
        <v>1764821919</v>
      </c>
      <c r="O456" s="320">
        <v>0</v>
      </c>
    </row>
    <row r="457" spans="3:18" x14ac:dyDescent="0.2">
      <c r="E457" s="320" t="s">
        <v>1143</v>
      </c>
      <c r="K457" s="366">
        <v>0</v>
      </c>
      <c r="M457" s="366">
        <v>0</v>
      </c>
      <c r="O457" s="320">
        <v>0</v>
      </c>
      <c r="R457" s="320" t="s">
        <v>869</v>
      </c>
    </row>
    <row r="458" spans="3:18" x14ac:dyDescent="0.2">
      <c r="C458" s="320">
        <v>1000</v>
      </c>
      <c r="E458" s="320">
        <v>22520003</v>
      </c>
      <c r="H458" s="320" t="s">
        <v>1111</v>
      </c>
      <c r="K458" s="366">
        <v>-961508660</v>
      </c>
      <c r="M458" s="366">
        <v>-961508660</v>
      </c>
      <c r="O458" s="320">
        <v>0</v>
      </c>
    </row>
    <row r="459" spans="3:18" x14ac:dyDescent="0.2">
      <c r="C459" s="320">
        <v>1000</v>
      </c>
      <c r="E459" s="320">
        <v>22520004</v>
      </c>
      <c r="H459" s="320" t="s">
        <v>1112</v>
      </c>
      <c r="K459" s="366">
        <v>961508660</v>
      </c>
      <c r="M459" s="366">
        <v>961508660</v>
      </c>
      <c r="O459" s="320">
        <v>0</v>
      </c>
    </row>
    <row r="460" spans="3:18" x14ac:dyDescent="0.2">
      <c r="C460" s="320">
        <v>1000</v>
      </c>
      <c r="E460" s="320">
        <v>22520009</v>
      </c>
      <c r="H460" s="320" t="s">
        <v>1113</v>
      </c>
      <c r="K460" s="366">
        <v>-1416611</v>
      </c>
      <c r="M460" s="366">
        <v>-1416611</v>
      </c>
      <c r="O460" s="320">
        <v>0</v>
      </c>
    </row>
    <row r="461" spans="3:18" x14ac:dyDescent="0.2">
      <c r="E461" s="320" t="s">
        <v>1144</v>
      </c>
      <c r="K461" s="366">
        <v>-1416611</v>
      </c>
      <c r="M461" s="366">
        <v>-1416611</v>
      </c>
      <c r="O461" s="320">
        <v>0</v>
      </c>
      <c r="R461" s="320" t="s">
        <v>869</v>
      </c>
    </row>
    <row r="462" spans="3:18" x14ac:dyDescent="0.2">
      <c r="E462" s="320" t="s">
        <v>1145</v>
      </c>
      <c r="K462" s="366">
        <v>-56244202111</v>
      </c>
      <c r="M462" s="366">
        <v>-56244202111</v>
      </c>
      <c r="O462" s="320">
        <v>0</v>
      </c>
      <c r="R462" s="320" t="s">
        <v>867</v>
      </c>
    </row>
    <row r="463" spans="3:18" x14ac:dyDescent="0.2">
      <c r="E463" s="320" t="s">
        <v>840</v>
      </c>
      <c r="K463" s="366">
        <v>-227428486479</v>
      </c>
      <c r="M463" s="366">
        <v>-227428486479</v>
      </c>
      <c r="O463" s="320">
        <v>0</v>
      </c>
      <c r="R463" s="320" t="s">
        <v>868</v>
      </c>
    </row>
    <row r="465" spans="3:18" x14ac:dyDescent="0.2">
      <c r="E465" s="320" t="s">
        <v>679</v>
      </c>
      <c r="K465" s="366">
        <v>-517248295443</v>
      </c>
      <c r="M465" s="366">
        <v>-517248295443</v>
      </c>
      <c r="O465" s="320">
        <v>0</v>
      </c>
      <c r="R465" s="320" t="s">
        <v>871</v>
      </c>
    </row>
    <row r="467" spans="3:18" x14ac:dyDescent="0.2">
      <c r="C467" s="320">
        <v>1000</v>
      </c>
      <c r="E467" s="320">
        <v>31100001</v>
      </c>
      <c r="H467" s="320" t="s">
        <v>1295</v>
      </c>
      <c r="K467" s="366">
        <v>200000000000</v>
      </c>
      <c r="M467" s="366">
        <v>200000000000</v>
      </c>
      <c r="O467" s="320">
        <v>0</v>
      </c>
    </row>
    <row r="468" spans="3:18" x14ac:dyDescent="0.2">
      <c r="C468" s="320">
        <v>1000</v>
      </c>
      <c r="E468" s="320">
        <v>31100002</v>
      </c>
      <c r="H468" s="320" t="s">
        <v>673</v>
      </c>
      <c r="K468" s="366">
        <v>-65800000000</v>
      </c>
      <c r="M468" s="366">
        <v>-65800000000</v>
      </c>
      <c r="O468" s="320">
        <v>0</v>
      </c>
    </row>
    <row r="469" spans="3:18" x14ac:dyDescent="0.2">
      <c r="C469" s="320">
        <v>1000</v>
      </c>
      <c r="E469" s="320">
        <v>31100003</v>
      </c>
      <c r="H469" s="320" t="s">
        <v>1213</v>
      </c>
      <c r="K469" s="366">
        <v>-700000000000</v>
      </c>
      <c r="M469" s="366">
        <v>-700000000000</v>
      </c>
      <c r="O469" s="320">
        <v>0</v>
      </c>
    </row>
    <row r="470" spans="3:18" x14ac:dyDescent="0.2">
      <c r="E470" s="320" t="s">
        <v>674</v>
      </c>
      <c r="K470" s="366">
        <v>-565800000000</v>
      </c>
      <c r="M470" s="366">
        <v>-565800000000</v>
      </c>
      <c r="O470" s="320">
        <v>0</v>
      </c>
      <c r="R470" s="320" t="s">
        <v>867</v>
      </c>
    </row>
    <row r="471" spans="3:18" x14ac:dyDescent="0.2">
      <c r="C471" s="320">
        <v>1000</v>
      </c>
      <c r="E471" s="320">
        <v>31200001</v>
      </c>
      <c r="H471" s="320" t="s">
        <v>454</v>
      </c>
      <c r="K471" s="366">
        <v>-57093652586</v>
      </c>
      <c r="M471" s="366">
        <v>-57093652586</v>
      </c>
      <c r="O471" s="320">
        <v>0</v>
      </c>
    </row>
    <row r="472" spans="3:18" x14ac:dyDescent="0.2">
      <c r="C472" s="320">
        <v>1000</v>
      </c>
      <c r="E472" s="320">
        <v>31200002</v>
      </c>
      <c r="H472" s="320" t="s">
        <v>675</v>
      </c>
      <c r="K472" s="366">
        <v>-34052000883</v>
      </c>
      <c r="M472" s="366">
        <v>-34052000883</v>
      </c>
      <c r="O472" s="320">
        <v>0</v>
      </c>
    </row>
    <row r="473" spans="3:18" x14ac:dyDescent="0.2">
      <c r="C473" s="320">
        <v>1000</v>
      </c>
      <c r="E473" s="320">
        <v>31200003</v>
      </c>
      <c r="H473" s="320" t="s">
        <v>676</v>
      </c>
      <c r="K473" s="366">
        <v>-11300000</v>
      </c>
      <c r="M473" s="366">
        <v>-11300000</v>
      </c>
      <c r="O473" s="320">
        <v>0</v>
      </c>
    </row>
    <row r="474" spans="3:18" x14ac:dyDescent="0.2">
      <c r="E474" s="320" t="s">
        <v>677</v>
      </c>
      <c r="K474" s="366">
        <v>-91156953469</v>
      </c>
      <c r="M474" s="366">
        <v>-91156953469</v>
      </c>
      <c r="O474" s="320">
        <v>0</v>
      </c>
      <c r="R474" s="320" t="s">
        <v>867</v>
      </c>
    </row>
    <row r="475" spans="3:18" x14ac:dyDescent="0.2">
      <c r="E475" s="320" t="s">
        <v>678</v>
      </c>
      <c r="K475" s="366">
        <v>-656956953469</v>
      </c>
      <c r="M475" s="366">
        <v>-656956953469</v>
      </c>
      <c r="O475" s="320">
        <v>0</v>
      </c>
      <c r="R475" s="320" t="s">
        <v>868</v>
      </c>
    </row>
    <row r="477" spans="3:18" x14ac:dyDescent="0.2">
      <c r="K477" s="366">
        <v>-656956953469</v>
      </c>
      <c r="M477" s="366">
        <v>-656956953469</v>
      </c>
      <c r="O477" s="320">
        <v>0</v>
      </c>
      <c r="R477" s="320" t="s">
        <v>871</v>
      </c>
    </row>
    <row r="478" spans="3:18" x14ac:dyDescent="0.2">
      <c r="E478" s="320" t="s">
        <v>1367</v>
      </c>
      <c r="K478" s="366">
        <v>-1174205248912</v>
      </c>
      <c r="M478" s="366">
        <v>-1174205248912</v>
      </c>
      <c r="O478" s="320">
        <v>0</v>
      </c>
      <c r="R478" s="320" t="s">
        <v>872</v>
      </c>
    </row>
    <row r="482" spans="1:18" x14ac:dyDescent="0.2">
      <c r="A482" s="320" t="s">
        <v>1477</v>
      </c>
    </row>
    <row r="483" spans="1:18" x14ac:dyDescent="0.2">
      <c r="A483" s="320" t="s">
        <v>1271</v>
      </c>
    </row>
    <row r="485" spans="1:18" x14ac:dyDescent="0.2">
      <c r="A485" s="320" t="s">
        <v>796</v>
      </c>
      <c r="F485" s="320">
        <v>1000</v>
      </c>
      <c r="G485" s="320" t="s">
        <v>797</v>
      </c>
      <c r="I485" s="320" t="s">
        <v>798</v>
      </c>
      <c r="N485" s="320" t="s">
        <v>859</v>
      </c>
      <c r="P485" s="320" t="s">
        <v>858</v>
      </c>
    </row>
    <row r="487" spans="1:18" x14ac:dyDescent="0.2">
      <c r="B487" s="320" t="s">
        <v>799</v>
      </c>
      <c r="C487" s="320" t="s">
        <v>800</v>
      </c>
      <c r="D487" s="320" t="s">
        <v>801</v>
      </c>
      <c r="E487" s="320" t="s">
        <v>802</v>
      </c>
      <c r="J487" s="320" t="s">
        <v>877</v>
      </c>
      <c r="L487" s="366" t="s">
        <v>860</v>
      </c>
      <c r="O487" s="320" t="s">
        <v>861</v>
      </c>
      <c r="Q487" s="320" t="s">
        <v>862</v>
      </c>
      <c r="R487" s="320" t="s">
        <v>863</v>
      </c>
    </row>
    <row r="488" spans="1:18" x14ac:dyDescent="0.2">
      <c r="B488" s="320" t="s">
        <v>803</v>
      </c>
      <c r="C488" s="320" t="s">
        <v>804</v>
      </c>
      <c r="D488" s="320" t="s">
        <v>805</v>
      </c>
      <c r="E488" s="320" t="s">
        <v>806</v>
      </c>
      <c r="J488" s="320" t="s">
        <v>1478</v>
      </c>
      <c r="L488" s="366" t="s">
        <v>1478</v>
      </c>
      <c r="O488" s="320" t="s">
        <v>864</v>
      </c>
      <c r="Q488" s="320" t="s">
        <v>865</v>
      </c>
      <c r="R488" s="320" t="s">
        <v>866</v>
      </c>
    </row>
    <row r="490" spans="1:18" x14ac:dyDescent="0.2">
      <c r="C490" s="320">
        <v>1000</v>
      </c>
      <c r="E490" s="320">
        <v>41110001</v>
      </c>
      <c r="H490" s="320" t="s">
        <v>680</v>
      </c>
      <c r="K490" s="366">
        <v>-446098656431</v>
      </c>
      <c r="M490" s="366">
        <v>-446098656431</v>
      </c>
      <c r="O490" s="320">
        <v>0</v>
      </c>
    </row>
    <row r="491" spans="1:18" x14ac:dyDescent="0.2">
      <c r="C491" s="320">
        <v>1000</v>
      </c>
      <c r="E491" s="320">
        <v>41110002</v>
      </c>
      <c r="H491" s="320" t="s">
        <v>681</v>
      </c>
      <c r="K491" s="366">
        <v>-201773130733</v>
      </c>
      <c r="M491" s="366">
        <v>-201773130733</v>
      </c>
      <c r="O491" s="320">
        <v>0</v>
      </c>
    </row>
    <row r="492" spans="1:18" x14ac:dyDescent="0.2">
      <c r="C492" s="320">
        <v>1000</v>
      </c>
      <c r="E492" s="320">
        <v>41110003</v>
      </c>
      <c r="H492" s="320" t="s">
        <v>841</v>
      </c>
      <c r="K492" s="366">
        <v>2239607507</v>
      </c>
      <c r="M492" s="366">
        <v>2239607507</v>
      </c>
      <c r="O492" s="320">
        <v>0</v>
      </c>
    </row>
    <row r="493" spans="1:18" x14ac:dyDescent="0.2">
      <c r="E493" s="320" t="s">
        <v>682</v>
      </c>
      <c r="K493" s="366">
        <v>-645632179657</v>
      </c>
      <c r="M493" s="366">
        <v>-645632179657</v>
      </c>
      <c r="O493" s="320">
        <v>0</v>
      </c>
      <c r="R493" s="320" t="s">
        <v>867</v>
      </c>
    </row>
    <row r="494" spans="1:18" x14ac:dyDescent="0.2">
      <c r="E494" s="320" t="s">
        <v>683</v>
      </c>
      <c r="K494" s="366">
        <v>-645632179657</v>
      </c>
      <c r="M494" s="366">
        <v>-645632179657</v>
      </c>
      <c r="O494" s="320">
        <v>0</v>
      </c>
      <c r="R494" s="320" t="s">
        <v>868</v>
      </c>
    </row>
    <row r="496" spans="1:18" x14ac:dyDescent="0.2">
      <c r="C496" s="320">
        <v>1000</v>
      </c>
      <c r="E496" s="320">
        <v>43320005</v>
      </c>
      <c r="H496" s="320" t="s">
        <v>693</v>
      </c>
      <c r="K496" s="366">
        <v>-195741136</v>
      </c>
      <c r="M496" s="366">
        <v>-195741136</v>
      </c>
      <c r="O496" s="320">
        <v>0</v>
      </c>
    </row>
    <row r="497" spans="1:18" x14ac:dyDescent="0.2">
      <c r="C497" s="320">
        <v>1000</v>
      </c>
      <c r="E497" s="320">
        <v>43320006</v>
      </c>
      <c r="H497" s="320" t="s">
        <v>910</v>
      </c>
      <c r="K497" s="366">
        <v>-54949752</v>
      </c>
      <c r="M497" s="366">
        <v>-54949752</v>
      </c>
      <c r="O497" s="320">
        <v>0</v>
      </c>
    </row>
    <row r="498" spans="1:18" x14ac:dyDescent="0.2">
      <c r="E498" s="320" t="s">
        <v>1200</v>
      </c>
      <c r="K498" s="366">
        <v>-250690888</v>
      </c>
      <c r="M498" s="366">
        <v>-250690888</v>
      </c>
      <c r="O498" s="320">
        <v>0</v>
      </c>
      <c r="R498" s="320" t="s">
        <v>868</v>
      </c>
    </row>
    <row r="500" spans="1:18" x14ac:dyDescent="0.2">
      <c r="E500" s="320" t="s">
        <v>43</v>
      </c>
      <c r="K500" s="366">
        <v>-645882870545</v>
      </c>
      <c r="M500" s="366">
        <v>-645882870545</v>
      </c>
      <c r="O500" s="320">
        <v>0</v>
      </c>
      <c r="R500" s="320" t="s">
        <v>871</v>
      </c>
    </row>
    <row r="502" spans="1:18" x14ac:dyDescent="0.2">
      <c r="E502" s="320" t="s">
        <v>916</v>
      </c>
      <c r="K502" s="366">
        <v>-645882870545</v>
      </c>
      <c r="M502" s="366">
        <v>-645882870545</v>
      </c>
      <c r="O502" s="320">
        <v>0</v>
      </c>
      <c r="R502" s="320" t="s">
        <v>872</v>
      </c>
    </row>
    <row r="506" spans="1:18" x14ac:dyDescent="0.2">
      <c r="A506" s="320" t="s">
        <v>1477</v>
      </c>
    </row>
    <row r="507" spans="1:18" x14ac:dyDescent="0.2">
      <c r="A507" s="320" t="s">
        <v>1272</v>
      </c>
    </row>
    <row r="509" spans="1:18" x14ac:dyDescent="0.2">
      <c r="A509" s="320" t="s">
        <v>796</v>
      </c>
      <c r="F509" s="320">
        <v>1000</v>
      </c>
      <c r="G509" s="320" t="s">
        <v>797</v>
      </c>
      <c r="I509" s="320" t="s">
        <v>798</v>
      </c>
      <c r="N509" s="320" t="s">
        <v>859</v>
      </c>
      <c r="P509" s="320" t="s">
        <v>858</v>
      </c>
    </row>
    <row r="511" spans="1:18" x14ac:dyDescent="0.2">
      <c r="B511" s="320" t="s">
        <v>799</v>
      </c>
      <c r="C511" s="320" t="s">
        <v>800</v>
      </c>
      <c r="D511" s="320" t="s">
        <v>801</v>
      </c>
      <c r="E511" s="320" t="s">
        <v>802</v>
      </c>
      <c r="J511" s="320" t="s">
        <v>877</v>
      </c>
      <c r="L511" s="366" t="s">
        <v>860</v>
      </c>
      <c r="O511" s="320" t="s">
        <v>861</v>
      </c>
      <c r="Q511" s="320" t="s">
        <v>862</v>
      </c>
      <c r="R511" s="320" t="s">
        <v>863</v>
      </c>
    </row>
    <row r="512" spans="1:18" x14ac:dyDescent="0.2">
      <c r="B512" s="320" t="s">
        <v>803</v>
      </c>
      <c r="C512" s="320" t="s">
        <v>804</v>
      </c>
      <c r="D512" s="320" t="s">
        <v>805</v>
      </c>
      <c r="E512" s="320" t="s">
        <v>806</v>
      </c>
      <c r="J512" s="320" t="s">
        <v>1478</v>
      </c>
      <c r="L512" s="366" t="s">
        <v>1478</v>
      </c>
      <c r="O512" s="320" t="s">
        <v>864</v>
      </c>
      <c r="Q512" s="320" t="s">
        <v>865</v>
      </c>
      <c r="R512" s="320" t="s">
        <v>866</v>
      </c>
    </row>
    <row r="514" spans="3:18" x14ac:dyDescent="0.2">
      <c r="C514" s="320">
        <v>1000</v>
      </c>
      <c r="E514" s="320">
        <v>51110002</v>
      </c>
      <c r="H514" s="320" t="s">
        <v>702</v>
      </c>
      <c r="K514" s="366">
        <v>2749440486</v>
      </c>
      <c r="M514" s="366">
        <v>2749440486</v>
      </c>
      <c r="O514" s="320">
        <v>0</v>
      </c>
    </row>
    <row r="515" spans="3:18" x14ac:dyDescent="0.2">
      <c r="E515" s="320" t="s">
        <v>1115</v>
      </c>
      <c r="K515" s="366">
        <v>2749440486</v>
      </c>
      <c r="M515" s="366">
        <v>2749440486</v>
      </c>
      <c r="O515" s="320">
        <v>0</v>
      </c>
      <c r="R515" s="320" t="s">
        <v>871</v>
      </c>
    </row>
    <row r="517" spans="3:18" x14ac:dyDescent="0.2">
      <c r="C517" s="320">
        <v>1000</v>
      </c>
      <c r="E517" s="320">
        <v>51110001</v>
      </c>
      <c r="H517" s="320" t="s">
        <v>701</v>
      </c>
      <c r="K517" s="366">
        <v>324087332191</v>
      </c>
      <c r="M517" s="366">
        <v>324087332191</v>
      </c>
      <c r="O517" s="320">
        <v>0</v>
      </c>
    </row>
    <row r="518" spans="3:18" x14ac:dyDescent="0.2">
      <c r="C518" s="320">
        <v>1000</v>
      </c>
      <c r="E518" s="320">
        <v>51110005</v>
      </c>
      <c r="H518" s="320" t="s">
        <v>703</v>
      </c>
      <c r="K518" s="366">
        <v>116584923289</v>
      </c>
      <c r="M518" s="366">
        <v>116584923289</v>
      </c>
      <c r="O518" s="320">
        <v>0</v>
      </c>
    </row>
    <row r="519" spans="3:18" x14ac:dyDescent="0.2">
      <c r="C519" s="320">
        <v>1000</v>
      </c>
      <c r="E519" s="320">
        <v>51110020</v>
      </c>
      <c r="H519" s="320" t="s">
        <v>1281</v>
      </c>
      <c r="K519" s="366">
        <v>-9689394</v>
      </c>
      <c r="M519" s="366">
        <v>-9689394</v>
      </c>
      <c r="O519" s="320">
        <v>0</v>
      </c>
    </row>
    <row r="520" spans="3:18" x14ac:dyDescent="0.2">
      <c r="E520" s="320" t="s">
        <v>1116</v>
      </c>
      <c r="K520" s="366">
        <v>440662566086</v>
      </c>
      <c r="M520" s="366">
        <v>440662566086</v>
      </c>
      <c r="O520" s="320">
        <v>0</v>
      </c>
      <c r="R520" s="320" t="s">
        <v>871</v>
      </c>
    </row>
    <row r="522" spans="3:18" x14ac:dyDescent="0.2">
      <c r="C522" s="320">
        <v>1000</v>
      </c>
      <c r="E522" s="320">
        <v>51310001</v>
      </c>
      <c r="H522" s="320" t="s">
        <v>704</v>
      </c>
      <c r="K522" s="366">
        <v>-488456038</v>
      </c>
      <c r="M522" s="366">
        <v>-488456038</v>
      </c>
      <c r="O522" s="320">
        <v>0</v>
      </c>
    </row>
    <row r="523" spans="3:18" x14ac:dyDescent="0.2">
      <c r="C523" s="320">
        <v>1000</v>
      </c>
      <c r="E523" s="320">
        <v>51310002</v>
      </c>
      <c r="H523" s="320" t="s">
        <v>705</v>
      </c>
      <c r="K523" s="366">
        <v>488307653</v>
      </c>
      <c r="M523" s="366">
        <v>488307653</v>
      </c>
      <c r="O523" s="320">
        <v>0</v>
      </c>
    </row>
    <row r="524" spans="3:18" x14ac:dyDescent="0.2">
      <c r="C524" s="320">
        <v>1000</v>
      </c>
      <c r="E524" s="320">
        <v>51310009</v>
      </c>
      <c r="H524" s="320" t="s">
        <v>1176</v>
      </c>
      <c r="K524" s="366">
        <v>-687521151</v>
      </c>
      <c r="M524" s="366">
        <v>-687521151</v>
      </c>
      <c r="O524" s="320">
        <v>0</v>
      </c>
    </row>
    <row r="525" spans="3:18" x14ac:dyDescent="0.2">
      <c r="C525" s="320">
        <v>1000</v>
      </c>
      <c r="E525" s="320">
        <v>61250005</v>
      </c>
      <c r="H525" s="320" t="s">
        <v>762</v>
      </c>
      <c r="K525" s="366">
        <v>-61910529507</v>
      </c>
      <c r="M525" s="366">
        <v>-61910529507</v>
      </c>
      <c r="O525" s="320">
        <v>0</v>
      </c>
    </row>
    <row r="526" spans="3:18" x14ac:dyDescent="0.2">
      <c r="C526" s="320">
        <v>1000</v>
      </c>
      <c r="E526" s="320">
        <v>61250007</v>
      </c>
      <c r="H526" s="320" t="s">
        <v>886</v>
      </c>
      <c r="K526" s="366">
        <v>255431519917</v>
      </c>
      <c r="M526" s="366">
        <v>255431519917</v>
      </c>
      <c r="O526" s="320">
        <v>0</v>
      </c>
    </row>
    <row r="527" spans="3:18" x14ac:dyDescent="0.2">
      <c r="C527" s="320">
        <v>1000</v>
      </c>
      <c r="E527" s="320">
        <v>61250012</v>
      </c>
      <c r="H527" s="320" t="s">
        <v>763</v>
      </c>
      <c r="K527" s="366">
        <v>-209170622777</v>
      </c>
      <c r="M527" s="366">
        <v>-209170622777</v>
      </c>
      <c r="O527" s="320">
        <v>0</v>
      </c>
    </row>
    <row r="528" spans="3:18" x14ac:dyDescent="0.2">
      <c r="C528" s="320">
        <v>1000</v>
      </c>
      <c r="E528" s="320">
        <v>61250026</v>
      </c>
      <c r="H528" s="320" t="s">
        <v>893</v>
      </c>
      <c r="K528" s="366">
        <v>4168026888</v>
      </c>
      <c r="M528" s="366">
        <v>4168026888</v>
      </c>
      <c r="O528" s="320">
        <v>0</v>
      </c>
    </row>
    <row r="529" spans="3:18" x14ac:dyDescent="0.2">
      <c r="C529" s="320">
        <v>1000</v>
      </c>
      <c r="E529" s="320">
        <v>61250100</v>
      </c>
      <c r="H529" s="320" t="s">
        <v>768</v>
      </c>
      <c r="K529" s="366">
        <v>-1618552560</v>
      </c>
      <c r="M529" s="366">
        <v>-1618552560</v>
      </c>
      <c r="O529" s="320">
        <v>0</v>
      </c>
    </row>
    <row r="530" spans="3:18" x14ac:dyDescent="0.2">
      <c r="C530" s="320">
        <v>1000</v>
      </c>
      <c r="E530" s="320">
        <v>61250109</v>
      </c>
      <c r="H530" s="320" t="s">
        <v>878</v>
      </c>
      <c r="K530" s="366">
        <v>13537997376</v>
      </c>
      <c r="M530" s="366">
        <v>13537997376</v>
      </c>
      <c r="O530" s="320">
        <v>0</v>
      </c>
    </row>
    <row r="531" spans="3:18" x14ac:dyDescent="0.2">
      <c r="C531" s="320">
        <v>1000</v>
      </c>
      <c r="E531" s="320">
        <v>62200006</v>
      </c>
      <c r="H531" s="320" t="s">
        <v>1084</v>
      </c>
      <c r="K531" s="366">
        <v>-3446433668</v>
      </c>
      <c r="M531" s="366">
        <v>-3446433668</v>
      </c>
      <c r="O531" s="320">
        <v>0</v>
      </c>
    </row>
    <row r="532" spans="3:18" x14ac:dyDescent="0.2">
      <c r="E532" s="320" t="s">
        <v>1117</v>
      </c>
      <c r="K532" s="366">
        <v>-3696263867</v>
      </c>
      <c r="M532" s="366">
        <v>-3696263867</v>
      </c>
      <c r="O532" s="320">
        <v>0</v>
      </c>
      <c r="R532" s="320" t="s">
        <v>868</v>
      </c>
    </row>
    <row r="534" spans="3:18" x14ac:dyDescent="0.2">
      <c r="C534" s="320">
        <v>1000</v>
      </c>
      <c r="E534" s="320">
        <v>51110015</v>
      </c>
      <c r="H534" s="320" t="s">
        <v>939</v>
      </c>
      <c r="K534" s="366">
        <v>-177854761</v>
      </c>
      <c r="M534" s="366">
        <v>-177854761</v>
      </c>
      <c r="O534" s="320">
        <v>0</v>
      </c>
    </row>
    <row r="535" spans="3:18" x14ac:dyDescent="0.2">
      <c r="C535" s="320">
        <v>1000</v>
      </c>
      <c r="E535" s="320">
        <v>51110016</v>
      </c>
      <c r="H535" s="320" t="s">
        <v>940</v>
      </c>
      <c r="K535" s="366">
        <v>17387198959</v>
      </c>
      <c r="M535" s="366">
        <v>17387198959</v>
      </c>
      <c r="O535" s="320">
        <v>0</v>
      </c>
    </row>
    <row r="536" spans="3:18" x14ac:dyDescent="0.2">
      <c r="C536" s="320">
        <v>1000</v>
      </c>
      <c r="E536" s="320">
        <v>51310012</v>
      </c>
      <c r="H536" s="320" t="s">
        <v>1118</v>
      </c>
      <c r="K536" s="366">
        <v>-13512511401</v>
      </c>
      <c r="M536" s="366">
        <v>-13512511401</v>
      </c>
      <c r="O536" s="320">
        <v>0</v>
      </c>
    </row>
    <row r="537" spans="3:18" x14ac:dyDescent="0.2">
      <c r="E537" s="320" t="s">
        <v>1119</v>
      </c>
      <c r="K537" s="366">
        <v>3696832797</v>
      </c>
      <c r="M537" s="366">
        <v>3696832797</v>
      </c>
      <c r="O537" s="320">
        <v>0</v>
      </c>
      <c r="R537" s="320" t="s">
        <v>868</v>
      </c>
    </row>
    <row r="539" spans="3:18" x14ac:dyDescent="0.2">
      <c r="E539" s="320" t="s">
        <v>1207</v>
      </c>
      <c r="K539" s="366">
        <v>568930</v>
      </c>
      <c r="M539" s="366">
        <v>568930</v>
      </c>
      <c r="O539" s="320">
        <v>0</v>
      </c>
      <c r="R539" s="320" t="s">
        <v>871</v>
      </c>
    </row>
    <row r="541" spans="3:18" x14ac:dyDescent="0.2">
      <c r="E541" s="320" t="s">
        <v>1120</v>
      </c>
      <c r="K541" s="366">
        <v>443412575502</v>
      </c>
      <c r="M541" s="366">
        <v>443412575502</v>
      </c>
      <c r="O541" s="320">
        <v>0</v>
      </c>
      <c r="R541" s="320" t="s">
        <v>872</v>
      </c>
    </row>
    <row r="545" spans="1:18" x14ac:dyDescent="0.2">
      <c r="A545" s="320" t="s">
        <v>1477</v>
      </c>
    </row>
    <row r="546" spans="1:18" x14ac:dyDescent="0.2">
      <c r="A546" s="320" t="s">
        <v>1273</v>
      </c>
    </row>
    <row r="548" spans="1:18" x14ac:dyDescent="0.2">
      <c r="A548" s="320" t="s">
        <v>796</v>
      </c>
      <c r="F548" s="320">
        <v>1000</v>
      </c>
      <c r="G548" s="320" t="s">
        <v>797</v>
      </c>
      <c r="I548" s="320" t="s">
        <v>798</v>
      </c>
      <c r="N548" s="320" t="s">
        <v>859</v>
      </c>
      <c r="P548" s="320" t="s">
        <v>858</v>
      </c>
    </row>
    <row r="550" spans="1:18" x14ac:dyDescent="0.2">
      <c r="B550" s="320" t="s">
        <v>799</v>
      </c>
      <c r="C550" s="320" t="s">
        <v>800</v>
      </c>
      <c r="D550" s="320" t="s">
        <v>801</v>
      </c>
      <c r="E550" s="320" t="s">
        <v>802</v>
      </c>
      <c r="J550" s="320" t="s">
        <v>877</v>
      </c>
      <c r="L550" s="366" t="s">
        <v>860</v>
      </c>
      <c r="O550" s="320" t="s">
        <v>861</v>
      </c>
      <c r="Q550" s="320" t="s">
        <v>862</v>
      </c>
      <c r="R550" s="320" t="s">
        <v>863</v>
      </c>
    </row>
    <row r="551" spans="1:18" x14ac:dyDescent="0.2">
      <c r="B551" s="320" t="s">
        <v>803</v>
      </c>
      <c r="C551" s="320" t="s">
        <v>804</v>
      </c>
      <c r="D551" s="320" t="s">
        <v>805</v>
      </c>
      <c r="E551" s="320" t="s">
        <v>806</v>
      </c>
      <c r="J551" s="320" t="s">
        <v>1478</v>
      </c>
      <c r="L551" s="366" t="s">
        <v>1478</v>
      </c>
      <c r="O551" s="320" t="s">
        <v>864</v>
      </c>
      <c r="Q551" s="320" t="s">
        <v>865</v>
      </c>
      <c r="R551" s="320" t="s">
        <v>866</v>
      </c>
    </row>
    <row r="553" spans="1:18" x14ac:dyDescent="0.2">
      <c r="C553" s="320">
        <v>1000</v>
      </c>
      <c r="E553" s="320">
        <v>61110001</v>
      </c>
      <c r="H553" s="320" t="s">
        <v>459</v>
      </c>
      <c r="K553" s="366">
        <v>10238831235</v>
      </c>
      <c r="M553" s="366">
        <v>10238831235</v>
      </c>
      <c r="O553" s="320">
        <v>0</v>
      </c>
    </row>
    <row r="554" spans="1:18" x14ac:dyDescent="0.2">
      <c r="C554" s="320">
        <v>1000</v>
      </c>
      <c r="E554" s="320">
        <v>61110005</v>
      </c>
      <c r="H554" s="320" t="s">
        <v>960</v>
      </c>
      <c r="K554" s="366">
        <v>273279733</v>
      </c>
      <c r="M554" s="366">
        <v>273279733</v>
      </c>
      <c r="O554" s="320">
        <v>0</v>
      </c>
    </row>
    <row r="555" spans="1:18" x14ac:dyDescent="0.2">
      <c r="C555" s="320">
        <v>1000</v>
      </c>
      <c r="E555" s="320">
        <v>61110006</v>
      </c>
      <c r="H555" s="320" t="s">
        <v>1166</v>
      </c>
      <c r="K555" s="366">
        <v>5684783744</v>
      </c>
      <c r="M555" s="366">
        <v>5684783744</v>
      </c>
      <c r="O555" s="320">
        <v>0</v>
      </c>
    </row>
    <row r="556" spans="1:18" x14ac:dyDescent="0.2">
      <c r="C556" s="320">
        <v>1000</v>
      </c>
      <c r="E556" s="320">
        <v>61110007</v>
      </c>
      <c r="H556" s="320" t="s">
        <v>1167</v>
      </c>
      <c r="K556" s="366">
        <v>64116606</v>
      </c>
      <c r="M556" s="366">
        <v>64116606</v>
      </c>
      <c r="O556" s="320">
        <v>0</v>
      </c>
    </row>
    <row r="557" spans="1:18" x14ac:dyDescent="0.2">
      <c r="C557" s="320">
        <v>1000</v>
      </c>
      <c r="E557" s="320">
        <v>61110008</v>
      </c>
      <c r="H557" s="320" t="s">
        <v>1368</v>
      </c>
      <c r="K557" s="366">
        <v>1115038</v>
      </c>
      <c r="M557" s="366">
        <v>1115038</v>
      </c>
      <c r="O557" s="320">
        <v>0</v>
      </c>
    </row>
    <row r="558" spans="1:18" x14ac:dyDescent="0.2">
      <c r="E558" s="320" t="s">
        <v>1449</v>
      </c>
      <c r="K558" s="366">
        <v>16262126356</v>
      </c>
      <c r="M558" s="366">
        <v>16262126356</v>
      </c>
      <c r="O558" s="320">
        <v>0</v>
      </c>
      <c r="R558" s="320" t="s">
        <v>867</v>
      </c>
    </row>
    <row r="559" spans="1:18" x14ac:dyDescent="0.2">
      <c r="C559" s="320">
        <v>1000</v>
      </c>
      <c r="E559" s="320">
        <v>61110003</v>
      </c>
      <c r="H559" s="320" t="s">
        <v>706</v>
      </c>
      <c r="K559" s="366">
        <v>2630076402</v>
      </c>
      <c r="M559" s="366">
        <v>2630076402</v>
      </c>
      <c r="O559" s="320">
        <v>0</v>
      </c>
    </row>
    <row r="560" spans="1:18" x14ac:dyDescent="0.2">
      <c r="E560" s="320" t="s">
        <v>1450</v>
      </c>
      <c r="K560" s="366">
        <v>2630076402</v>
      </c>
      <c r="M560" s="366">
        <v>2630076402</v>
      </c>
      <c r="O560" s="320">
        <v>0</v>
      </c>
      <c r="R560" s="320" t="s">
        <v>867</v>
      </c>
    </row>
    <row r="561" spans="3:18" x14ac:dyDescent="0.2">
      <c r="C561" s="320">
        <v>1000</v>
      </c>
      <c r="E561" s="320">
        <v>61110002</v>
      </c>
      <c r="H561" s="320" t="s">
        <v>460</v>
      </c>
      <c r="K561" s="366">
        <v>1328321414</v>
      </c>
      <c r="M561" s="366">
        <v>1328321414</v>
      </c>
      <c r="O561" s="320">
        <v>0</v>
      </c>
    </row>
    <row r="562" spans="3:18" x14ac:dyDescent="0.2">
      <c r="C562" s="320">
        <v>1000</v>
      </c>
      <c r="E562" s="320">
        <v>61110009</v>
      </c>
      <c r="H562" s="320" t="s">
        <v>1214</v>
      </c>
      <c r="K562" s="366">
        <v>28116363</v>
      </c>
      <c r="M562" s="366">
        <v>28116363</v>
      </c>
      <c r="O562" s="320">
        <v>0</v>
      </c>
    </row>
    <row r="563" spans="3:18" x14ac:dyDescent="0.2">
      <c r="E563" s="320" t="s">
        <v>1451</v>
      </c>
      <c r="K563" s="366">
        <v>1356437777</v>
      </c>
      <c r="M563" s="366">
        <v>1356437777</v>
      </c>
      <c r="O563" s="320">
        <v>0</v>
      </c>
      <c r="R563" s="320" t="s">
        <v>867</v>
      </c>
    </row>
    <row r="564" spans="3:18" x14ac:dyDescent="0.2">
      <c r="E564" s="320" t="s">
        <v>707</v>
      </c>
      <c r="K564" s="366">
        <v>20248640535</v>
      </c>
      <c r="M564" s="366">
        <v>20248640535</v>
      </c>
      <c r="O564" s="320">
        <v>0</v>
      </c>
      <c r="R564" s="320" t="s">
        <v>868</v>
      </c>
    </row>
    <row r="566" spans="3:18" x14ac:dyDescent="0.2">
      <c r="C566" s="320">
        <v>1000</v>
      </c>
      <c r="E566" s="320">
        <v>61110004</v>
      </c>
      <c r="H566" s="320" t="s">
        <v>873</v>
      </c>
      <c r="K566" s="366">
        <v>3755829971</v>
      </c>
      <c r="M566" s="366">
        <v>3755829971</v>
      </c>
      <c r="O566" s="320">
        <v>0</v>
      </c>
    </row>
    <row r="567" spans="3:18" x14ac:dyDescent="0.2">
      <c r="C567" s="320">
        <v>1000</v>
      </c>
      <c r="E567" s="320">
        <v>61213501</v>
      </c>
      <c r="H567" s="320" t="s">
        <v>1020</v>
      </c>
      <c r="K567" s="366">
        <v>5505692367</v>
      </c>
      <c r="M567" s="366">
        <v>5505692367</v>
      </c>
      <c r="O567" s="320">
        <v>0</v>
      </c>
    </row>
    <row r="568" spans="3:18" x14ac:dyDescent="0.2">
      <c r="C568" s="320">
        <v>1000</v>
      </c>
      <c r="E568" s="320">
        <v>61213502</v>
      </c>
      <c r="H568" s="320" t="s">
        <v>1021</v>
      </c>
      <c r="K568" s="366">
        <v>2942376172</v>
      </c>
      <c r="M568" s="366">
        <v>2942376172</v>
      </c>
      <c r="O568" s="320">
        <v>0</v>
      </c>
    </row>
    <row r="569" spans="3:18" x14ac:dyDescent="0.2">
      <c r="C569" s="320">
        <v>1000</v>
      </c>
      <c r="E569" s="320">
        <v>61270013</v>
      </c>
      <c r="H569" s="320" t="s">
        <v>1203</v>
      </c>
      <c r="K569" s="366">
        <v>960492778</v>
      </c>
      <c r="M569" s="366">
        <v>960492778</v>
      </c>
      <c r="O569" s="320">
        <v>0</v>
      </c>
    </row>
    <row r="570" spans="3:18" x14ac:dyDescent="0.2">
      <c r="E570" s="320" t="s">
        <v>1074</v>
      </c>
      <c r="K570" s="366">
        <v>13164391288</v>
      </c>
      <c r="M570" s="366">
        <v>13164391288</v>
      </c>
      <c r="O570" s="320">
        <v>0</v>
      </c>
      <c r="R570" s="320" t="s">
        <v>868</v>
      </c>
    </row>
    <row r="572" spans="3:18" x14ac:dyDescent="0.2">
      <c r="E572" s="320" t="s">
        <v>708</v>
      </c>
      <c r="K572" s="366">
        <v>33413031823</v>
      </c>
      <c r="M572" s="366">
        <v>33413031823</v>
      </c>
      <c r="O572" s="320">
        <v>0</v>
      </c>
      <c r="R572" s="320" t="s">
        <v>871</v>
      </c>
    </row>
    <row r="574" spans="3:18" x14ac:dyDescent="0.2">
      <c r="C574" s="320">
        <v>1000</v>
      </c>
      <c r="E574" s="320">
        <v>61211001</v>
      </c>
      <c r="H574" s="320" t="s">
        <v>932</v>
      </c>
      <c r="K574" s="366">
        <v>1740909085</v>
      </c>
      <c r="M574" s="366">
        <v>1740909085</v>
      </c>
      <c r="O574" s="320">
        <v>0</v>
      </c>
    </row>
    <row r="575" spans="3:18" x14ac:dyDescent="0.2">
      <c r="C575" s="320">
        <v>1000</v>
      </c>
      <c r="E575" s="320">
        <v>61211002</v>
      </c>
      <c r="H575" s="320" t="s">
        <v>933</v>
      </c>
      <c r="K575" s="366">
        <v>145075760</v>
      </c>
      <c r="M575" s="366">
        <v>145075760</v>
      </c>
      <c r="O575" s="320">
        <v>0</v>
      </c>
    </row>
    <row r="576" spans="3:18" x14ac:dyDescent="0.2">
      <c r="C576" s="320">
        <v>1000</v>
      </c>
      <c r="E576" s="320">
        <v>61211003</v>
      </c>
      <c r="H576" s="320" t="s">
        <v>709</v>
      </c>
      <c r="K576" s="366">
        <v>133333335</v>
      </c>
      <c r="M576" s="366">
        <v>133333335</v>
      </c>
      <c r="O576" s="320">
        <v>0</v>
      </c>
    </row>
    <row r="577" spans="3:18" x14ac:dyDescent="0.2">
      <c r="C577" s="320">
        <v>1000</v>
      </c>
      <c r="E577" s="320">
        <v>61211004</v>
      </c>
      <c r="H577" s="320" t="s">
        <v>710</v>
      </c>
      <c r="K577" s="366">
        <v>1600000000</v>
      </c>
      <c r="M577" s="366">
        <v>1600000000</v>
      </c>
      <c r="O577" s="320">
        <v>0</v>
      </c>
    </row>
    <row r="578" spans="3:18" x14ac:dyDescent="0.2">
      <c r="E578" s="320" t="s">
        <v>711</v>
      </c>
      <c r="K578" s="366">
        <v>3619318180</v>
      </c>
      <c r="M578" s="366">
        <v>3619318180</v>
      </c>
      <c r="O578" s="320">
        <v>0</v>
      </c>
      <c r="R578" s="320" t="s">
        <v>867</v>
      </c>
    </row>
    <row r="579" spans="3:18" x14ac:dyDescent="0.2">
      <c r="C579" s="320">
        <v>1000</v>
      </c>
      <c r="E579" s="320">
        <v>61212101</v>
      </c>
      <c r="H579" s="320" t="s">
        <v>712</v>
      </c>
      <c r="K579" s="366">
        <v>32670191712</v>
      </c>
      <c r="M579" s="366">
        <v>32670191712</v>
      </c>
      <c r="O579" s="320">
        <v>0</v>
      </c>
    </row>
    <row r="580" spans="3:18" x14ac:dyDescent="0.2">
      <c r="C580" s="320">
        <v>1000</v>
      </c>
      <c r="E580" s="320">
        <v>61212103</v>
      </c>
      <c r="H580" s="320" t="s">
        <v>961</v>
      </c>
      <c r="K580" s="366">
        <v>1015266252</v>
      </c>
      <c r="M580" s="366">
        <v>1015266252</v>
      </c>
      <c r="O580" s="320">
        <v>0</v>
      </c>
    </row>
    <row r="581" spans="3:18" x14ac:dyDescent="0.2">
      <c r="C581" s="320">
        <v>1000</v>
      </c>
      <c r="E581" s="320">
        <v>61212104</v>
      </c>
      <c r="H581" s="320" t="s">
        <v>962</v>
      </c>
      <c r="K581" s="366">
        <v>262345005</v>
      </c>
      <c r="M581" s="366">
        <v>262345005</v>
      </c>
      <c r="O581" s="320">
        <v>0</v>
      </c>
    </row>
    <row r="582" spans="3:18" x14ac:dyDescent="0.2">
      <c r="C582" s="320">
        <v>1000</v>
      </c>
      <c r="E582" s="320">
        <v>61212111</v>
      </c>
      <c r="H582" s="320" t="s">
        <v>1168</v>
      </c>
      <c r="K582" s="366">
        <v>8305758743</v>
      </c>
      <c r="M582" s="366">
        <v>8305758743</v>
      </c>
      <c r="O582" s="320">
        <v>0</v>
      </c>
    </row>
    <row r="583" spans="3:18" x14ac:dyDescent="0.2">
      <c r="C583" s="320">
        <v>1000</v>
      </c>
      <c r="E583" s="320">
        <v>61212112</v>
      </c>
      <c r="H583" s="320" t="s">
        <v>1169</v>
      </c>
      <c r="K583" s="366">
        <v>270082417</v>
      </c>
      <c r="M583" s="366">
        <v>270082417</v>
      </c>
      <c r="O583" s="320">
        <v>0</v>
      </c>
    </row>
    <row r="584" spans="3:18" x14ac:dyDescent="0.2">
      <c r="E584" s="320" t="s">
        <v>713</v>
      </c>
      <c r="K584" s="366">
        <v>42523644129</v>
      </c>
      <c r="M584" s="366">
        <v>42523644129</v>
      </c>
      <c r="O584" s="320">
        <v>0</v>
      </c>
      <c r="R584" s="320" t="s">
        <v>870</v>
      </c>
    </row>
    <row r="585" spans="3:18" x14ac:dyDescent="0.2">
      <c r="C585" s="320">
        <v>1000</v>
      </c>
      <c r="E585" s="320">
        <v>61212201</v>
      </c>
      <c r="H585" s="320" t="s">
        <v>714</v>
      </c>
      <c r="K585" s="366">
        <v>3418015327</v>
      </c>
      <c r="M585" s="366">
        <v>3418015327</v>
      </c>
      <c r="O585" s="320">
        <v>0</v>
      </c>
    </row>
    <row r="586" spans="3:18" x14ac:dyDescent="0.2">
      <c r="C586" s="320">
        <v>1000</v>
      </c>
      <c r="E586" s="320">
        <v>61212202</v>
      </c>
      <c r="H586" s="320" t="s">
        <v>1215</v>
      </c>
      <c r="K586" s="366">
        <v>107112389</v>
      </c>
      <c r="M586" s="366">
        <v>107112389</v>
      </c>
      <c r="O586" s="320">
        <v>0</v>
      </c>
    </row>
    <row r="587" spans="3:18" x14ac:dyDescent="0.2">
      <c r="E587" s="320" t="s">
        <v>715</v>
      </c>
      <c r="K587" s="366">
        <v>3525127716</v>
      </c>
      <c r="M587" s="366">
        <v>3525127716</v>
      </c>
      <c r="O587" s="320">
        <v>0</v>
      </c>
      <c r="R587" s="320" t="s">
        <v>870</v>
      </c>
    </row>
    <row r="588" spans="3:18" x14ac:dyDescent="0.2">
      <c r="C588" s="320">
        <v>1000</v>
      </c>
      <c r="E588" s="320">
        <v>61212301</v>
      </c>
      <c r="H588" s="320" t="s">
        <v>716</v>
      </c>
      <c r="K588" s="366">
        <v>7003905665</v>
      </c>
      <c r="M588" s="366">
        <v>7003905665</v>
      </c>
      <c r="O588" s="320">
        <v>0</v>
      </c>
    </row>
    <row r="589" spans="3:18" x14ac:dyDescent="0.2">
      <c r="E589" s="320" t="s">
        <v>717</v>
      </c>
      <c r="K589" s="366">
        <v>7003905665</v>
      </c>
      <c r="M589" s="366">
        <v>7003905665</v>
      </c>
      <c r="O589" s="320">
        <v>0</v>
      </c>
      <c r="R589" s="320" t="s">
        <v>870</v>
      </c>
    </row>
    <row r="590" spans="3:18" x14ac:dyDescent="0.2">
      <c r="C590" s="320">
        <v>1000</v>
      </c>
      <c r="E590" s="320">
        <v>61212321</v>
      </c>
      <c r="H590" s="320" t="s">
        <v>1121</v>
      </c>
      <c r="K590" s="366">
        <v>1339999836</v>
      </c>
      <c r="M590" s="366">
        <v>1339999836</v>
      </c>
      <c r="O590" s="320">
        <v>0</v>
      </c>
    </row>
    <row r="591" spans="3:18" x14ac:dyDescent="0.2">
      <c r="E591" s="320" t="s">
        <v>1483</v>
      </c>
      <c r="K591" s="366">
        <v>1339999836</v>
      </c>
      <c r="M591" s="366">
        <v>1339999836</v>
      </c>
      <c r="O591" s="320">
        <v>0</v>
      </c>
      <c r="R591" s="320" t="s">
        <v>870</v>
      </c>
    </row>
    <row r="592" spans="3:18" x14ac:dyDescent="0.2">
      <c r="E592" s="320" t="s">
        <v>1075</v>
      </c>
      <c r="K592" s="366">
        <v>54392677346</v>
      </c>
      <c r="M592" s="366">
        <v>54392677346</v>
      </c>
      <c r="O592" s="320">
        <v>0</v>
      </c>
      <c r="R592" s="320" t="s">
        <v>869</v>
      </c>
    </row>
    <row r="593" spans="3:18" x14ac:dyDescent="0.2">
      <c r="C593" s="320">
        <v>1000</v>
      </c>
      <c r="E593" s="320">
        <v>61212401</v>
      </c>
      <c r="H593" s="320" t="s">
        <v>963</v>
      </c>
      <c r="K593" s="366">
        <v>1072602212</v>
      </c>
      <c r="M593" s="366">
        <v>1072602212</v>
      </c>
      <c r="O593" s="320">
        <v>0</v>
      </c>
    </row>
    <row r="594" spans="3:18" x14ac:dyDescent="0.2">
      <c r="C594" s="320">
        <v>1000</v>
      </c>
      <c r="E594" s="320">
        <v>61212402</v>
      </c>
      <c r="H594" s="320" t="s">
        <v>718</v>
      </c>
      <c r="K594" s="366">
        <v>317319921</v>
      </c>
      <c r="M594" s="366">
        <v>317319921</v>
      </c>
      <c r="O594" s="320">
        <v>0</v>
      </c>
    </row>
    <row r="595" spans="3:18" x14ac:dyDescent="0.2">
      <c r="C595" s="320">
        <v>1000</v>
      </c>
      <c r="E595" s="320">
        <v>61212403</v>
      </c>
      <c r="H595" s="320" t="s">
        <v>719</v>
      </c>
      <c r="K595" s="366">
        <v>615552588</v>
      </c>
      <c r="M595" s="366">
        <v>615552588</v>
      </c>
      <c r="O595" s="320">
        <v>0</v>
      </c>
    </row>
    <row r="596" spans="3:18" x14ac:dyDescent="0.2">
      <c r="C596" s="320">
        <v>1000</v>
      </c>
      <c r="E596" s="320">
        <v>61212404</v>
      </c>
      <c r="H596" s="320" t="s">
        <v>964</v>
      </c>
      <c r="K596" s="366">
        <v>293772237</v>
      </c>
      <c r="M596" s="366">
        <v>293772237</v>
      </c>
      <c r="O596" s="320">
        <v>0</v>
      </c>
    </row>
    <row r="597" spans="3:18" x14ac:dyDescent="0.2">
      <c r="C597" s="320">
        <v>1000</v>
      </c>
      <c r="E597" s="320">
        <v>61212405</v>
      </c>
      <c r="H597" s="320" t="s">
        <v>720</v>
      </c>
      <c r="K597" s="366">
        <v>81240648</v>
      </c>
      <c r="M597" s="366">
        <v>81240648</v>
      </c>
      <c r="O597" s="320">
        <v>0</v>
      </c>
    </row>
    <row r="598" spans="3:18" x14ac:dyDescent="0.2">
      <c r="C598" s="320">
        <v>1000</v>
      </c>
      <c r="E598" s="320">
        <v>61212406</v>
      </c>
      <c r="H598" s="320" t="s">
        <v>965</v>
      </c>
      <c r="K598" s="366">
        <v>443827821</v>
      </c>
      <c r="M598" s="366">
        <v>443827821</v>
      </c>
      <c r="O598" s="320">
        <v>0</v>
      </c>
    </row>
    <row r="599" spans="3:18" x14ac:dyDescent="0.2">
      <c r="C599" s="320">
        <v>1000</v>
      </c>
      <c r="E599" s="320">
        <v>61212408</v>
      </c>
      <c r="H599" s="320" t="s">
        <v>966</v>
      </c>
      <c r="K599" s="366">
        <v>234329348</v>
      </c>
      <c r="M599" s="366">
        <v>234329348</v>
      </c>
      <c r="O599" s="320">
        <v>0</v>
      </c>
    </row>
    <row r="600" spans="3:18" x14ac:dyDescent="0.2">
      <c r="C600" s="320">
        <v>1000</v>
      </c>
      <c r="E600" s="320">
        <v>61212409</v>
      </c>
      <c r="H600" s="320" t="s">
        <v>721</v>
      </c>
      <c r="K600" s="366">
        <v>1508458820</v>
      </c>
      <c r="M600" s="366">
        <v>1508458820</v>
      </c>
      <c r="O600" s="320">
        <v>0</v>
      </c>
    </row>
    <row r="601" spans="3:18" x14ac:dyDescent="0.2">
      <c r="C601" s="320">
        <v>1000</v>
      </c>
      <c r="E601" s="320">
        <v>61212410</v>
      </c>
      <c r="H601" s="320" t="s">
        <v>722</v>
      </c>
      <c r="K601" s="366">
        <v>37611102</v>
      </c>
      <c r="M601" s="366">
        <v>37611102</v>
      </c>
      <c r="O601" s="320">
        <v>0</v>
      </c>
    </row>
    <row r="602" spans="3:18" x14ac:dyDescent="0.2">
      <c r="C602" s="320">
        <v>1000</v>
      </c>
      <c r="E602" s="320">
        <v>61212411</v>
      </c>
      <c r="H602" s="320" t="s">
        <v>845</v>
      </c>
      <c r="K602" s="366">
        <v>351579713</v>
      </c>
      <c r="M602" s="366">
        <v>351579713</v>
      </c>
      <c r="O602" s="320">
        <v>0</v>
      </c>
    </row>
    <row r="603" spans="3:18" x14ac:dyDescent="0.2">
      <c r="C603" s="320">
        <v>1000</v>
      </c>
      <c r="E603" s="320">
        <v>61212412</v>
      </c>
      <c r="H603" s="320" t="s">
        <v>889</v>
      </c>
      <c r="K603" s="366">
        <v>1561214</v>
      </c>
      <c r="M603" s="366">
        <v>1561214</v>
      </c>
      <c r="O603" s="320">
        <v>0</v>
      </c>
    </row>
    <row r="604" spans="3:18" x14ac:dyDescent="0.2">
      <c r="C604" s="320">
        <v>1000</v>
      </c>
      <c r="E604" s="320">
        <v>61212413</v>
      </c>
      <c r="H604" s="320" t="s">
        <v>1233</v>
      </c>
      <c r="K604" s="366">
        <v>3949697</v>
      </c>
      <c r="M604" s="366">
        <v>3949697</v>
      </c>
      <c r="O604" s="320">
        <v>0</v>
      </c>
    </row>
    <row r="605" spans="3:18" x14ac:dyDescent="0.2">
      <c r="E605" s="320" t="s">
        <v>723</v>
      </c>
      <c r="K605" s="366">
        <v>4961805321</v>
      </c>
      <c r="M605" s="366">
        <v>4961805321</v>
      </c>
      <c r="O605" s="320">
        <v>0</v>
      </c>
      <c r="R605" s="320" t="s">
        <v>869</v>
      </c>
    </row>
    <row r="606" spans="3:18" x14ac:dyDescent="0.2">
      <c r="C606" s="320">
        <v>1000</v>
      </c>
      <c r="E606" s="320">
        <v>61212407</v>
      </c>
      <c r="H606" s="320" t="s">
        <v>1208</v>
      </c>
      <c r="K606" s="366">
        <v>666912034</v>
      </c>
      <c r="M606" s="366">
        <v>666912034</v>
      </c>
      <c r="O606" s="320">
        <v>0</v>
      </c>
    </row>
    <row r="607" spans="3:18" x14ac:dyDescent="0.2">
      <c r="E607" s="320" t="s">
        <v>1208</v>
      </c>
      <c r="K607" s="366">
        <v>666912034</v>
      </c>
      <c r="M607" s="366">
        <v>666912034</v>
      </c>
      <c r="O607" s="320">
        <v>0</v>
      </c>
      <c r="R607" s="320" t="s">
        <v>869</v>
      </c>
    </row>
    <row r="608" spans="3:18" x14ac:dyDescent="0.2">
      <c r="E608" s="320" t="s">
        <v>724</v>
      </c>
      <c r="K608" s="366">
        <v>60021394701</v>
      </c>
      <c r="M608" s="366">
        <v>60021394701</v>
      </c>
      <c r="O608" s="320">
        <v>0</v>
      </c>
      <c r="R608" s="320" t="s">
        <v>867</v>
      </c>
    </row>
    <row r="609" spans="3:18" x14ac:dyDescent="0.2">
      <c r="C609" s="320">
        <v>1000</v>
      </c>
      <c r="E609" s="320">
        <v>61212105</v>
      </c>
      <c r="H609" s="320" t="s">
        <v>1246</v>
      </c>
      <c r="K609" s="366">
        <v>4444347777</v>
      </c>
      <c r="M609" s="366">
        <v>4444347777</v>
      </c>
      <c r="O609" s="320">
        <v>0</v>
      </c>
    </row>
    <row r="610" spans="3:18" x14ac:dyDescent="0.2">
      <c r="C610" s="320">
        <v>1000</v>
      </c>
      <c r="E610" s="320">
        <v>61213304</v>
      </c>
      <c r="H610" s="320" t="s">
        <v>462</v>
      </c>
      <c r="K610" s="366">
        <v>624166285</v>
      </c>
      <c r="M610" s="366">
        <v>624166285</v>
      </c>
      <c r="O610" s="320">
        <v>0</v>
      </c>
    </row>
    <row r="611" spans="3:18" x14ac:dyDescent="0.2">
      <c r="E611" s="320" t="s">
        <v>1241</v>
      </c>
      <c r="K611" s="366">
        <v>5068514062</v>
      </c>
      <c r="M611" s="366">
        <v>5068514062</v>
      </c>
      <c r="O611" s="320">
        <v>0</v>
      </c>
      <c r="R611" s="320" t="s">
        <v>869</v>
      </c>
    </row>
    <row r="612" spans="3:18" x14ac:dyDescent="0.2">
      <c r="C612" s="320">
        <v>1000</v>
      </c>
      <c r="E612" s="320">
        <v>61213301</v>
      </c>
      <c r="H612" s="320" t="s">
        <v>463</v>
      </c>
      <c r="K612" s="366">
        <v>3323516274</v>
      </c>
      <c r="M612" s="366">
        <v>3323516274</v>
      </c>
      <c r="O612" s="320">
        <v>0</v>
      </c>
    </row>
    <row r="613" spans="3:18" x14ac:dyDescent="0.2">
      <c r="C613" s="320">
        <v>1000</v>
      </c>
      <c r="E613" s="320">
        <v>61213302</v>
      </c>
      <c r="H613" s="320" t="s">
        <v>925</v>
      </c>
      <c r="K613" s="366">
        <v>62636690</v>
      </c>
      <c r="M613" s="366">
        <v>62636690</v>
      </c>
      <c r="O613" s="320">
        <v>0</v>
      </c>
    </row>
    <row r="614" spans="3:18" x14ac:dyDescent="0.2">
      <c r="C614" s="320">
        <v>1000</v>
      </c>
      <c r="E614" s="320">
        <v>61213303</v>
      </c>
      <c r="H614" s="320" t="s">
        <v>461</v>
      </c>
      <c r="K614" s="366">
        <v>66998361</v>
      </c>
      <c r="M614" s="366">
        <v>66998361</v>
      </c>
      <c r="O614" s="320">
        <v>0</v>
      </c>
    </row>
    <row r="615" spans="3:18" x14ac:dyDescent="0.2">
      <c r="C615" s="320">
        <v>1000</v>
      </c>
      <c r="E615" s="320">
        <v>61213305</v>
      </c>
      <c r="H615" s="320" t="s">
        <v>466</v>
      </c>
      <c r="K615" s="366">
        <v>1598859180</v>
      </c>
      <c r="M615" s="366">
        <v>1598859180</v>
      </c>
      <c r="O615" s="320">
        <v>0</v>
      </c>
    </row>
    <row r="616" spans="3:18" x14ac:dyDescent="0.2">
      <c r="C616" s="320">
        <v>1000</v>
      </c>
      <c r="E616" s="320">
        <v>61213306</v>
      </c>
      <c r="H616" s="320" t="s">
        <v>1041</v>
      </c>
      <c r="K616" s="366">
        <v>4800000</v>
      </c>
      <c r="M616" s="366">
        <v>4800000</v>
      </c>
      <c r="O616" s="320">
        <v>0</v>
      </c>
    </row>
    <row r="617" spans="3:18" x14ac:dyDescent="0.2">
      <c r="C617" s="320">
        <v>1000</v>
      </c>
      <c r="E617" s="320">
        <v>61213308</v>
      </c>
      <c r="H617" s="320" t="s">
        <v>874</v>
      </c>
      <c r="K617" s="366">
        <v>108005336</v>
      </c>
      <c r="M617" s="366">
        <v>108005336</v>
      </c>
      <c r="O617" s="320">
        <v>0</v>
      </c>
    </row>
    <row r="618" spans="3:18" x14ac:dyDescent="0.2">
      <c r="C618" s="320">
        <v>1000</v>
      </c>
      <c r="E618" s="320">
        <v>61213309</v>
      </c>
      <c r="H618" s="320" t="s">
        <v>967</v>
      </c>
      <c r="K618" s="366">
        <v>51971638</v>
      </c>
      <c r="M618" s="366">
        <v>51971638</v>
      </c>
      <c r="O618" s="320">
        <v>0</v>
      </c>
    </row>
    <row r="619" spans="3:18" x14ac:dyDescent="0.2">
      <c r="E619" s="320" t="s">
        <v>466</v>
      </c>
      <c r="K619" s="366">
        <v>5216787479</v>
      </c>
      <c r="M619" s="366">
        <v>5216787479</v>
      </c>
      <c r="O619" s="320">
        <v>0</v>
      </c>
      <c r="R619" s="320" t="s">
        <v>869</v>
      </c>
    </row>
    <row r="620" spans="3:18" x14ac:dyDescent="0.2">
      <c r="C620" s="320">
        <v>1000</v>
      </c>
      <c r="E620" s="320">
        <v>61213401</v>
      </c>
      <c r="H620" s="320" t="s">
        <v>1019</v>
      </c>
      <c r="K620" s="366">
        <v>927797054</v>
      </c>
      <c r="M620" s="366">
        <v>927797054</v>
      </c>
      <c r="O620" s="320">
        <v>0</v>
      </c>
    </row>
    <row r="621" spans="3:18" x14ac:dyDescent="0.2">
      <c r="E621" s="320" t="s">
        <v>944</v>
      </c>
      <c r="K621" s="366">
        <v>927797054</v>
      </c>
      <c r="M621" s="366">
        <v>927797054</v>
      </c>
      <c r="O621" s="320">
        <v>0</v>
      </c>
      <c r="R621" s="320" t="s">
        <v>870</v>
      </c>
    </row>
    <row r="622" spans="3:18" x14ac:dyDescent="0.2">
      <c r="C622" s="320">
        <v>1000</v>
      </c>
      <c r="E622" s="320">
        <v>61213403</v>
      </c>
      <c r="H622" s="320" t="s">
        <v>1007</v>
      </c>
      <c r="K622" s="366">
        <v>18182</v>
      </c>
      <c r="M622" s="366">
        <v>18182</v>
      </c>
      <c r="O622" s="320">
        <v>0</v>
      </c>
    </row>
    <row r="623" spans="3:18" x14ac:dyDescent="0.2">
      <c r="C623" s="320">
        <v>1000</v>
      </c>
      <c r="E623" s="320">
        <v>61213405</v>
      </c>
      <c r="H623" s="320" t="s">
        <v>1008</v>
      </c>
      <c r="K623" s="366">
        <v>128528530</v>
      </c>
      <c r="M623" s="366">
        <v>128528530</v>
      </c>
      <c r="O623" s="320">
        <v>0</v>
      </c>
    </row>
    <row r="624" spans="3:18" x14ac:dyDescent="0.2">
      <c r="C624" s="320">
        <v>1000</v>
      </c>
      <c r="E624" s="320">
        <v>61213410</v>
      </c>
      <c r="H624" s="320" t="s">
        <v>725</v>
      </c>
      <c r="K624" s="366">
        <v>128602</v>
      </c>
      <c r="M624" s="366">
        <v>128602</v>
      </c>
      <c r="O624" s="320">
        <v>0</v>
      </c>
    </row>
    <row r="625" spans="3:18" x14ac:dyDescent="0.2">
      <c r="C625" s="320">
        <v>1000</v>
      </c>
      <c r="E625" s="320">
        <v>61213416</v>
      </c>
      <c r="H625" s="320" t="s">
        <v>725</v>
      </c>
      <c r="K625" s="366">
        <v>1069414979</v>
      </c>
      <c r="M625" s="366">
        <v>1069414979</v>
      </c>
      <c r="O625" s="320">
        <v>0</v>
      </c>
    </row>
    <row r="626" spans="3:18" x14ac:dyDescent="0.2">
      <c r="C626" s="320">
        <v>1000</v>
      </c>
      <c r="E626" s="320">
        <v>61213419</v>
      </c>
      <c r="H626" s="320" t="s">
        <v>1369</v>
      </c>
      <c r="K626" s="366">
        <v>1290251368</v>
      </c>
      <c r="M626" s="366">
        <v>1290251368</v>
      </c>
      <c r="O626" s="320">
        <v>0</v>
      </c>
    </row>
    <row r="627" spans="3:18" x14ac:dyDescent="0.2">
      <c r="C627" s="320">
        <v>1000</v>
      </c>
      <c r="E627" s="320">
        <v>61213420</v>
      </c>
      <c r="H627" s="320" t="s">
        <v>1370</v>
      </c>
      <c r="K627" s="366">
        <v>-1172954556</v>
      </c>
      <c r="M627" s="366">
        <v>-1172954556</v>
      </c>
      <c r="O627" s="320">
        <v>0</v>
      </c>
    </row>
    <row r="628" spans="3:18" x14ac:dyDescent="0.2">
      <c r="C628" s="320">
        <v>1000</v>
      </c>
      <c r="E628" s="320">
        <v>61213499</v>
      </c>
      <c r="H628" s="320" t="s">
        <v>945</v>
      </c>
      <c r="K628" s="366">
        <v>-188403434</v>
      </c>
      <c r="M628" s="366">
        <v>-188403434</v>
      </c>
      <c r="O628" s="320">
        <v>0</v>
      </c>
    </row>
    <row r="629" spans="3:18" x14ac:dyDescent="0.2">
      <c r="C629" s="320">
        <v>1000</v>
      </c>
      <c r="E629" s="320">
        <v>61213504</v>
      </c>
      <c r="H629" s="320" t="s">
        <v>945</v>
      </c>
      <c r="K629" s="366">
        <v>-27570250</v>
      </c>
      <c r="M629" s="366">
        <v>-27570250</v>
      </c>
      <c r="O629" s="320">
        <v>0</v>
      </c>
    </row>
    <row r="630" spans="3:18" x14ac:dyDescent="0.2">
      <c r="E630" s="320" t="s">
        <v>946</v>
      </c>
      <c r="K630" s="366">
        <v>1099413421</v>
      </c>
      <c r="M630" s="366">
        <v>1099413421</v>
      </c>
      <c r="O630" s="320">
        <v>0</v>
      </c>
      <c r="R630" s="320" t="s">
        <v>870</v>
      </c>
    </row>
    <row r="631" spans="3:18" x14ac:dyDescent="0.2">
      <c r="C631" s="320">
        <v>1000</v>
      </c>
      <c r="E631" s="320">
        <v>61213402</v>
      </c>
      <c r="H631" s="320" t="s">
        <v>1009</v>
      </c>
      <c r="K631" s="366">
        <v>160801407</v>
      </c>
      <c r="M631" s="366">
        <v>160801407</v>
      </c>
      <c r="O631" s="320">
        <v>0</v>
      </c>
    </row>
    <row r="632" spans="3:18" x14ac:dyDescent="0.2">
      <c r="C632" s="320">
        <v>1000</v>
      </c>
      <c r="E632" s="320">
        <v>61213409</v>
      </c>
      <c r="H632" s="320" t="s">
        <v>1010</v>
      </c>
      <c r="K632" s="366">
        <v>150440427</v>
      </c>
      <c r="M632" s="366">
        <v>150440427</v>
      </c>
      <c r="O632" s="320">
        <v>0</v>
      </c>
    </row>
    <row r="633" spans="3:18" x14ac:dyDescent="0.2">
      <c r="E633" s="320" t="s">
        <v>947</v>
      </c>
      <c r="K633" s="366">
        <v>311241834</v>
      </c>
      <c r="M633" s="366">
        <v>311241834</v>
      </c>
      <c r="O633" s="320">
        <v>0</v>
      </c>
      <c r="R633" s="320" t="s">
        <v>870</v>
      </c>
    </row>
    <row r="634" spans="3:18" x14ac:dyDescent="0.2">
      <c r="E634" s="320" t="s">
        <v>726</v>
      </c>
      <c r="K634" s="366">
        <v>2338452309</v>
      </c>
      <c r="M634" s="366">
        <v>2338452309</v>
      </c>
      <c r="O634" s="320">
        <v>0</v>
      </c>
      <c r="R634" s="320" t="s">
        <v>869</v>
      </c>
    </row>
    <row r="635" spans="3:18" x14ac:dyDescent="0.2">
      <c r="C635" s="320">
        <v>1000</v>
      </c>
      <c r="E635" s="320">
        <v>61213503</v>
      </c>
      <c r="H635" s="320" t="s">
        <v>1022</v>
      </c>
      <c r="K635" s="366">
        <v>396448885</v>
      </c>
      <c r="M635" s="366">
        <v>396448885</v>
      </c>
      <c r="O635" s="320">
        <v>0</v>
      </c>
    </row>
    <row r="636" spans="3:18" x14ac:dyDescent="0.2">
      <c r="E636" s="320" t="s">
        <v>727</v>
      </c>
      <c r="K636" s="366">
        <v>396448885</v>
      </c>
      <c r="M636" s="366">
        <v>396448885</v>
      </c>
      <c r="O636" s="320">
        <v>0</v>
      </c>
      <c r="R636" s="320" t="s">
        <v>869</v>
      </c>
    </row>
    <row r="637" spans="3:18" x14ac:dyDescent="0.2">
      <c r="C637" s="320">
        <v>1000</v>
      </c>
      <c r="E637" s="320">
        <v>61213404</v>
      </c>
      <c r="H637" s="320" t="s">
        <v>1011</v>
      </c>
      <c r="K637" s="366">
        <v>735899586</v>
      </c>
      <c r="M637" s="366">
        <v>735899586</v>
      </c>
      <c r="O637" s="320">
        <v>0</v>
      </c>
    </row>
    <row r="638" spans="3:18" x14ac:dyDescent="0.2">
      <c r="C638" s="320">
        <v>1000</v>
      </c>
      <c r="E638" s="320">
        <v>61213406</v>
      </c>
      <c r="H638" s="320" t="s">
        <v>1012</v>
      </c>
      <c r="K638" s="366">
        <v>987542330</v>
      </c>
      <c r="M638" s="366">
        <v>987542330</v>
      </c>
      <c r="O638" s="320">
        <v>0</v>
      </c>
    </row>
    <row r="639" spans="3:18" x14ac:dyDescent="0.2">
      <c r="C639" s="320">
        <v>1000</v>
      </c>
      <c r="E639" s="320">
        <v>61213411</v>
      </c>
      <c r="H639" s="320" t="s">
        <v>968</v>
      </c>
      <c r="K639" s="366">
        <v>160413025</v>
      </c>
      <c r="M639" s="366">
        <v>160413025</v>
      </c>
      <c r="O639" s="320">
        <v>0</v>
      </c>
    </row>
    <row r="640" spans="3:18" x14ac:dyDescent="0.2">
      <c r="C640" s="320">
        <v>1000</v>
      </c>
      <c r="E640" s="320">
        <v>61213413</v>
      </c>
      <c r="H640" s="320" t="s">
        <v>1042</v>
      </c>
      <c r="K640" s="366">
        <v>594771</v>
      </c>
      <c r="M640" s="366">
        <v>594771</v>
      </c>
      <c r="O640" s="320">
        <v>0</v>
      </c>
    </row>
    <row r="641" spans="3:18" x14ac:dyDescent="0.2">
      <c r="C641" s="320">
        <v>1000</v>
      </c>
      <c r="E641" s="320">
        <v>61213414</v>
      </c>
      <c r="H641" s="320" t="s">
        <v>1023</v>
      </c>
      <c r="K641" s="366">
        <v>37855460</v>
      </c>
      <c r="M641" s="366">
        <v>37855460</v>
      </c>
      <c r="O641" s="320">
        <v>0</v>
      </c>
    </row>
    <row r="642" spans="3:18" x14ac:dyDescent="0.2">
      <c r="C642" s="320">
        <v>1000</v>
      </c>
      <c r="E642" s="320">
        <v>61213601</v>
      </c>
      <c r="H642" s="320" t="s">
        <v>464</v>
      </c>
      <c r="K642" s="366">
        <v>34072895</v>
      </c>
      <c r="M642" s="366">
        <v>34072895</v>
      </c>
      <c r="O642" s="320">
        <v>0</v>
      </c>
    </row>
    <row r="643" spans="3:18" x14ac:dyDescent="0.2">
      <c r="E643" s="320" t="s">
        <v>728</v>
      </c>
      <c r="K643" s="366">
        <v>1956378067</v>
      </c>
      <c r="M643" s="366">
        <v>1956378067</v>
      </c>
      <c r="O643" s="320">
        <v>0</v>
      </c>
      <c r="R643" s="320" t="s">
        <v>869</v>
      </c>
    </row>
    <row r="644" spans="3:18" x14ac:dyDescent="0.2">
      <c r="C644" s="320">
        <v>1000</v>
      </c>
      <c r="E644" s="320">
        <v>61213711</v>
      </c>
      <c r="H644" s="320" t="s">
        <v>729</v>
      </c>
      <c r="K644" s="366">
        <v>704464415</v>
      </c>
      <c r="M644" s="366">
        <v>704464415</v>
      </c>
      <c r="O644" s="320">
        <v>0</v>
      </c>
    </row>
    <row r="645" spans="3:18" x14ac:dyDescent="0.2">
      <c r="C645" s="320">
        <v>1000</v>
      </c>
      <c r="E645" s="320">
        <v>61213721</v>
      </c>
      <c r="H645" s="320" t="s">
        <v>846</v>
      </c>
      <c r="K645" s="366">
        <v>1859766652</v>
      </c>
      <c r="M645" s="366">
        <v>1859766652</v>
      </c>
      <c r="O645" s="320">
        <v>0</v>
      </c>
    </row>
    <row r="646" spans="3:18" x14ac:dyDescent="0.2">
      <c r="C646" s="320">
        <v>1000</v>
      </c>
      <c r="E646" s="320">
        <v>61213731</v>
      </c>
      <c r="H646" s="320" t="s">
        <v>465</v>
      </c>
      <c r="K646" s="366">
        <v>73337779</v>
      </c>
      <c r="M646" s="366">
        <v>73337779</v>
      </c>
      <c r="O646" s="320">
        <v>0</v>
      </c>
    </row>
    <row r="647" spans="3:18" x14ac:dyDescent="0.2">
      <c r="E647" s="320" t="s">
        <v>730</v>
      </c>
      <c r="K647" s="366">
        <v>2637568846</v>
      </c>
      <c r="M647" s="366">
        <v>2637568846</v>
      </c>
      <c r="O647" s="320">
        <v>0</v>
      </c>
      <c r="R647" s="320" t="s">
        <v>869</v>
      </c>
    </row>
    <row r="648" spans="3:18" x14ac:dyDescent="0.2">
      <c r="E648" s="320" t="s">
        <v>731</v>
      </c>
      <c r="K648" s="366">
        <v>17614149648</v>
      </c>
      <c r="M648" s="366">
        <v>17614149648</v>
      </c>
      <c r="O648" s="320">
        <v>0</v>
      </c>
      <c r="R648" s="320" t="s">
        <v>867</v>
      </c>
    </row>
    <row r="649" spans="3:18" x14ac:dyDescent="0.2">
      <c r="E649" s="320" t="s">
        <v>732</v>
      </c>
      <c r="K649" s="366">
        <v>81254862529</v>
      </c>
      <c r="M649" s="366">
        <v>81254862529</v>
      </c>
      <c r="O649" s="320">
        <v>0</v>
      </c>
      <c r="R649" s="320" t="s">
        <v>868</v>
      </c>
    </row>
    <row r="651" spans="3:18" x14ac:dyDescent="0.2">
      <c r="C651" s="320">
        <v>1000</v>
      </c>
      <c r="E651" s="320">
        <v>61221101</v>
      </c>
      <c r="H651" s="320" t="s">
        <v>733</v>
      </c>
      <c r="K651" s="366">
        <v>164101208</v>
      </c>
      <c r="M651" s="366">
        <v>164101208</v>
      </c>
      <c r="O651" s="320">
        <v>0</v>
      </c>
    </row>
    <row r="652" spans="3:18" x14ac:dyDescent="0.2">
      <c r="E652" s="320" t="s">
        <v>734</v>
      </c>
      <c r="K652" s="366">
        <v>164101208</v>
      </c>
      <c r="M652" s="366">
        <v>164101208</v>
      </c>
      <c r="O652" s="320">
        <v>0</v>
      </c>
      <c r="R652" s="320" t="s">
        <v>869</v>
      </c>
    </row>
    <row r="653" spans="3:18" x14ac:dyDescent="0.2">
      <c r="C653" s="320">
        <v>1000</v>
      </c>
      <c r="E653" s="320">
        <v>61221201</v>
      </c>
      <c r="H653" s="320" t="s">
        <v>735</v>
      </c>
      <c r="K653" s="366">
        <v>1967745178</v>
      </c>
      <c r="M653" s="366">
        <v>1967745178</v>
      </c>
      <c r="O653" s="320">
        <v>0</v>
      </c>
    </row>
    <row r="654" spans="3:18" x14ac:dyDescent="0.2">
      <c r="E654" s="320" t="s">
        <v>736</v>
      </c>
      <c r="K654" s="366">
        <v>1967745178</v>
      </c>
      <c r="M654" s="366">
        <v>1967745178</v>
      </c>
      <c r="O654" s="320">
        <v>0</v>
      </c>
      <c r="R654" s="320" t="s">
        <v>869</v>
      </c>
    </row>
    <row r="655" spans="3:18" x14ac:dyDescent="0.2">
      <c r="E655" s="320" t="s">
        <v>737</v>
      </c>
      <c r="K655" s="366">
        <v>2131846386</v>
      </c>
      <c r="M655" s="366">
        <v>2131846386</v>
      </c>
      <c r="O655" s="320">
        <v>0</v>
      </c>
      <c r="R655" s="320" t="s">
        <v>867</v>
      </c>
    </row>
    <row r="656" spans="3:18" x14ac:dyDescent="0.2">
      <c r="C656" s="320">
        <v>1000</v>
      </c>
      <c r="E656" s="320">
        <v>61222002</v>
      </c>
      <c r="H656" s="320" t="s">
        <v>738</v>
      </c>
      <c r="K656" s="366">
        <v>936041564</v>
      </c>
      <c r="M656" s="366">
        <v>936041564</v>
      </c>
      <c r="O656" s="320">
        <v>0</v>
      </c>
    </row>
    <row r="657" spans="3:18" x14ac:dyDescent="0.2">
      <c r="C657" s="320">
        <v>1000</v>
      </c>
      <c r="E657" s="320">
        <v>61222003</v>
      </c>
      <c r="H657" s="320" t="s">
        <v>1282</v>
      </c>
      <c r="K657" s="366">
        <v>468068066</v>
      </c>
      <c r="M657" s="366">
        <v>468068066</v>
      </c>
      <c r="O657" s="320">
        <v>0</v>
      </c>
    </row>
    <row r="658" spans="3:18" x14ac:dyDescent="0.2">
      <c r="C658" s="320">
        <v>1000</v>
      </c>
      <c r="E658" s="320">
        <v>61222009</v>
      </c>
      <c r="H658" s="320" t="s">
        <v>739</v>
      </c>
      <c r="K658" s="366">
        <v>225566897</v>
      </c>
      <c r="M658" s="366">
        <v>225566897</v>
      </c>
      <c r="O658" s="320">
        <v>0</v>
      </c>
    </row>
    <row r="659" spans="3:18" x14ac:dyDescent="0.2">
      <c r="E659" s="320" t="s">
        <v>1085</v>
      </c>
      <c r="K659" s="366">
        <v>1629676527</v>
      </c>
      <c r="M659" s="366">
        <v>1629676527</v>
      </c>
      <c r="O659" s="320">
        <v>0</v>
      </c>
      <c r="R659" s="320" t="s">
        <v>867</v>
      </c>
    </row>
    <row r="660" spans="3:18" x14ac:dyDescent="0.2">
      <c r="E660" s="320" t="s">
        <v>740</v>
      </c>
      <c r="K660" s="366">
        <v>3761522913</v>
      </c>
      <c r="M660" s="366">
        <v>3761522913</v>
      </c>
      <c r="O660" s="320">
        <v>0</v>
      </c>
      <c r="R660" s="320" t="s">
        <v>868</v>
      </c>
    </row>
    <row r="662" spans="3:18" x14ac:dyDescent="0.2">
      <c r="C662" s="320">
        <v>1000</v>
      </c>
      <c r="E662" s="320">
        <v>61231101</v>
      </c>
      <c r="H662" s="320" t="s">
        <v>742</v>
      </c>
      <c r="K662" s="366">
        <v>402305600</v>
      </c>
      <c r="M662" s="366">
        <v>402305600</v>
      </c>
      <c r="O662" s="320">
        <v>0</v>
      </c>
    </row>
    <row r="663" spans="3:18" x14ac:dyDescent="0.2">
      <c r="C663" s="320">
        <v>1000</v>
      </c>
      <c r="E663" s="320">
        <v>61231102</v>
      </c>
      <c r="H663" s="320" t="s">
        <v>1122</v>
      </c>
      <c r="K663" s="366">
        <v>17182957</v>
      </c>
      <c r="M663" s="366">
        <v>17182957</v>
      </c>
      <c r="O663" s="320">
        <v>0</v>
      </c>
    </row>
    <row r="664" spans="3:18" x14ac:dyDescent="0.2">
      <c r="E664" s="320" t="s">
        <v>743</v>
      </c>
      <c r="K664" s="366">
        <v>419488557</v>
      </c>
      <c r="M664" s="366">
        <v>419488557</v>
      </c>
      <c r="O664" s="320">
        <v>0</v>
      </c>
      <c r="R664" s="320" t="s">
        <v>869</v>
      </c>
    </row>
    <row r="665" spans="3:18" x14ac:dyDescent="0.2">
      <c r="C665" s="320">
        <v>1000</v>
      </c>
      <c r="E665" s="320">
        <v>61231201</v>
      </c>
      <c r="H665" s="320" t="s">
        <v>744</v>
      </c>
      <c r="K665" s="366">
        <v>3140810438</v>
      </c>
      <c r="M665" s="366">
        <v>3140810438</v>
      </c>
      <c r="O665" s="320">
        <v>0</v>
      </c>
    </row>
    <row r="666" spans="3:18" x14ac:dyDescent="0.2">
      <c r="C666" s="320">
        <v>1000</v>
      </c>
      <c r="E666" s="320">
        <v>61231299</v>
      </c>
      <c r="H666" s="320" t="s">
        <v>1055</v>
      </c>
      <c r="K666" s="366">
        <v>672868285</v>
      </c>
      <c r="M666" s="366">
        <v>672868285</v>
      </c>
      <c r="O666" s="320">
        <v>0</v>
      </c>
    </row>
    <row r="667" spans="3:18" x14ac:dyDescent="0.2">
      <c r="E667" s="320" t="s">
        <v>745</v>
      </c>
      <c r="K667" s="366">
        <v>3813678723</v>
      </c>
      <c r="M667" s="366">
        <v>3813678723</v>
      </c>
      <c r="O667" s="320">
        <v>0</v>
      </c>
      <c r="R667" s="320" t="s">
        <v>869</v>
      </c>
    </row>
    <row r="668" spans="3:18" x14ac:dyDescent="0.2">
      <c r="E668" s="320" t="s">
        <v>746</v>
      </c>
      <c r="K668" s="366">
        <v>4233167280</v>
      </c>
      <c r="M668" s="366">
        <v>4233167280</v>
      </c>
      <c r="O668" s="320">
        <v>0</v>
      </c>
      <c r="R668" s="320" t="s">
        <v>867</v>
      </c>
    </row>
    <row r="669" spans="3:18" x14ac:dyDescent="0.2">
      <c r="C669" s="320">
        <v>1000</v>
      </c>
      <c r="E669" s="320">
        <v>61232001</v>
      </c>
      <c r="H669" s="320" t="s">
        <v>1060</v>
      </c>
      <c r="K669" s="366">
        <v>1290567472</v>
      </c>
      <c r="M669" s="366">
        <v>1290567472</v>
      </c>
      <c r="O669" s="320">
        <v>0</v>
      </c>
    </row>
    <row r="670" spans="3:18" x14ac:dyDescent="0.2">
      <c r="C670" s="320">
        <v>1000</v>
      </c>
      <c r="E670" s="320">
        <v>61232002</v>
      </c>
      <c r="H670" s="320" t="s">
        <v>911</v>
      </c>
      <c r="K670" s="366">
        <v>810726742</v>
      </c>
      <c r="M670" s="366">
        <v>810726742</v>
      </c>
      <c r="O670" s="320">
        <v>0</v>
      </c>
    </row>
    <row r="671" spans="3:18" x14ac:dyDescent="0.2">
      <c r="C671" s="320">
        <v>1000</v>
      </c>
      <c r="E671" s="320">
        <v>61232003</v>
      </c>
      <c r="H671" s="320" t="s">
        <v>900</v>
      </c>
      <c r="K671" s="366">
        <v>138511400</v>
      </c>
      <c r="M671" s="366">
        <v>138511400</v>
      </c>
      <c r="O671" s="320">
        <v>0</v>
      </c>
    </row>
    <row r="672" spans="3:18" x14ac:dyDescent="0.2">
      <c r="C672" s="320">
        <v>1000</v>
      </c>
      <c r="E672" s="320">
        <v>61232004</v>
      </c>
      <c r="H672" s="320" t="s">
        <v>747</v>
      </c>
      <c r="K672" s="366">
        <v>46153724</v>
      </c>
      <c r="M672" s="366">
        <v>46153724</v>
      </c>
      <c r="O672" s="320">
        <v>0</v>
      </c>
    </row>
    <row r="673" spans="3:18" x14ac:dyDescent="0.2">
      <c r="C673" s="320">
        <v>1000</v>
      </c>
      <c r="E673" s="320">
        <v>61232005</v>
      </c>
      <c r="H673" s="320" t="s">
        <v>748</v>
      </c>
      <c r="K673" s="366">
        <v>95316630</v>
      </c>
      <c r="M673" s="366">
        <v>95316630</v>
      </c>
      <c r="O673" s="320">
        <v>0</v>
      </c>
    </row>
    <row r="674" spans="3:18" x14ac:dyDescent="0.2">
      <c r="E674" s="320" t="s">
        <v>749</v>
      </c>
      <c r="K674" s="366">
        <v>2381275968</v>
      </c>
      <c r="M674" s="366">
        <v>2381275968</v>
      </c>
      <c r="O674" s="320">
        <v>0</v>
      </c>
      <c r="R674" s="320" t="s">
        <v>867</v>
      </c>
    </row>
    <row r="675" spans="3:18" x14ac:dyDescent="0.2">
      <c r="C675" s="320">
        <v>1000</v>
      </c>
      <c r="E675" s="320">
        <v>61233001</v>
      </c>
      <c r="H675" s="320" t="s">
        <v>750</v>
      </c>
      <c r="K675" s="366">
        <v>48036365</v>
      </c>
      <c r="M675" s="366">
        <v>48036365</v>
      </c>
      <c r="O675" s="320">
        <v>0</v>
      </c>
    </row>
    <row r="676" spans="3:18" x14ac:dyDescent="0.2">
      <c r="C676" s="320">
        <v>1000</v>
      </c>
      <c r="E676" s="320">
        <v>61233002</v>
      </c>
      <c r="H676" s="320" t="s">
        <v>901</v>
      </c>
      <c r="K676" s="366">
        <v>174688200</v>
      </c>
      <c r="M676" s="366">
        <v>174688200</v>
      </c>
      <c r="O676" s="320">
        <v>0</v>
      </c>
    </row>
    <row r="677" spans="3:18" x14ac:dyDescent="0.2">
      <c r="C677" s="320">
        <v>1000</v>
      </c>
      <c r="E677" s="320">
        <v>61233003</v>
      </c>
      <c r="H677" s="320" t="s">
        <v>1013</v>
      </c>
      <c r="K677" s="366">
        <v>21452058</v>
      </c>
      <c r="M677" s="366">
        <v>21452058</v>
      </c>
      <c r="O677" s="320">
        <v>0</v>
      </c>
    </row>
    <row r="678" spans="3:18" x14ac:dyDescent="0.2">
      <c r="C678" s="320">
        <v>1000</v>
      </c>
      <c r="E678" s="320">
        <v>61233004</v>
      </c>
      <c r="H678" s="320" t="s">
        <v>1014</v>
      </c>
      <c r="K678" s="366">
        <v>1627299</v>
      </c>
      <c r="M678" s="366">
        <v>1627299</v>
      </c>
      <c r="O678" s="320">
        <v>0</v>
      </c>
    </row>
    <row r="679" spans="3:18" x14ac:dyDescent="0.2">
      <c r="C679" s="320">
        <v>1000</v>
      </c>
      <c r="E679" s="320">
        <v>61233005</v>
      </c>
      <c r="H679" s="320" t="s">
        <v>1377</v>
      </c>
      <c r="K679" s="366">
        <v>33750</v>
      </c>
      <c r="M679" s="366">
        <v>33750</v>
      </c>
      <c r="O679" s="320">
        <v>0</v>
      </c>
    </row>
    <row r="680" spans="3:18" x14ac:dyDescent="0.2">
      <c r="C680" s="320">
        <v>1000</v>
      </c>
      <c r="E680" s="320">
        <v>61233006</v>
      </c>
      <c r="H680" s="320" t="s">
        <v>912</v>
      </c>
      <c r="K680" s="366">
        <v>6054884</v>
      </c>
      <c r="M680" s="366">
        <v>6054884</v>
      </c>
      <c r="O680" s="320">
        <v>0</v>
      </c>
    </row>
    <row r="681" spans="3:18" x14ac:dyDescent="0.2">
      <c r="C681" s="320">
        <v>1000</v>
      </c>
      <c r="E681" s="320">
        <v>61233007</v>
      </c>
      <c r="H681" s="320" t="s">
        <v>913</v>
      </c>
      <c r="K681" s="366">
        <v>30200265</v>
      </c>
      <c r="M681" s="366">
        <v>30200265</v>
      </c>
      <c r="O681" s="320">
        <v>0</v>
      </c>
    </row>
    <row r="682" spans="3:18" x14ac:dyDescent="0.2">
      <c r="C682" s="320">
        <v>1000</v>
      </c>
      <c r="E682" s="320">
        <v>61233008</v>
      </c>
      <c r="H682" s="320" t="s">
        <v>1015</v>
      </c>
      <c r="K682" s="366">
        <v>3490911</v>
      </c>
      <c r="M682" s="366">
        <v>3490911</v>
      </c>
      <c r="O682" s="320">
        <v>0</v>
      </c>
    </row>
    <row r="683" spans="3:18" x14ac:dyDescent="0.2">
      <c r="C683" s="320">
        <v>1000</v>
      </c>
      <c r="E683" s="320">
        <v>61233009</v>
      </c>
      <c r="H683" s="320" t="s">
        <v>1016</v>
      </c>
      <c r="K683" s="366">
        <v>7057746</v>
      </c>
      <c r="M683" s="366">
        <v>7057746</v>
      </c>
      <c r="O683" s="320">
        <v>0</v>
      </c>
    </row>
    <row r="684" spans="3:18" x14ac:dyDescent="0.2">
      <c r="C684" s="320">
        <v>1000</v>
      </c>
      <c r="E684" s="320">
        <v>61233010</v>
      </c>
      <c r="H684" s="320" t="s">
        <v>1017</v>
      </c>
      <c r="K684" s="366">
        <v>13953041</v>
      </c>
      <c r="M684" s="366">
        <v>13953041</v>
      </c>
      <c r="O684" s="320">
        <v>0</v>
      </c>
    </row>
    <row r="685" spans="3:18" x14ac:dyDescent="0.2">
      <c r="C685" s="320">
        <v>1000</v>
      </c>
      <c r="E685" s="320">
        <v>61233011</v>
      </c>
      <c r="H685" s="320" t="s">
        <v>1242</v>
      </c>
      <c r="K685" s="366">
        <v>2006847</v>
      </c>
      <c r="M685" s="366">
        <v>2006847</v>
      </c>
      <c r="O685" s="320">
        <v>0</v>
      </c>
    </row>
    <row r="686" spans="3:18" x14ac:dyDescent="0.2">
      <c r="C686" s="320">
        <v>1000</v>
      </c>
      <c r="E686" s="320">
        <v>61233013</v>
      </c>
      <c r="H686" s="320" t="s">
        <v>1086</v>
      </c>
      <c r="K686" s="366">
        <v>11918952</v>
      </c>
      <c r="M686" s="366">
        <v>11918952</v>
      </c>
      <c r="O686" s="320">
        <v>0</v>
      </c>
    </row>
    <row r="687" spans="3:18" x14ac:dyDescent="0.2">
      <c r="E687" s="320" t="s">
        <v>751</v>
      </c>
      <c r="K687" s="366">
        <v>320520318</v>
      </c>
      <c r="M687" s="366">
        <v>320520318</v>
      </c>
      <c r="O687" s="320">
        <v>0</v>
      </c>
      <c r="R687" s="320" t="s">
        <v>867</v>
      </c>
    </row>
    <row r="688" spans="3:18" x14ac:dyDescent="0.2">
      <c r="C688" s="320">
        <v>1000</v>
      </c>
      <c r="E688" s="320">
        <v>61234001</v>
      </c>
      <c r="H688" s="320" t="s">
        <v>1378</v>
      </c>
      <c r="K688" s="366">
        <v>251307</v>
      </c>
      <c r="M688" s="366">
        <v>251307</v>
      </c>
      <c r="O688" s="320">
        <v>0</v>
      </c>
    </row>
    <row r="689" spans="3:18" x14ac:dyDescent="0.2">
      <c r="C689" s="320">
        <v>1000</v>
      </c>
      <c r="E689" s="320">
        <v>61234002</v>
      </c>
      <c r="H689" s="320" t="s">
        <v>847</v>
      </c>
      <c r="K689" s="366">
        <v>80537547</v>
      </c>
      <c r="M689" s="366">
        <v>80537547</v>
      </c>
      <c r="O689" s="320">
        <v>0</v>
      </c>
    </row>
    <row r="690" spans="3:18" x14ac:dyDescent="0.2">
      <c r="C690" s="320">
        <v>1000</v>
      </c>
      <c r="E690" s="320">
        <v>61234003</v>
      </c>
      <c r="H690" s="320" t="s">
        <v>969</v>
      </c>
      <c r="K690" s="366">
        <v>6215312</v>
      </c>
      <c r="M690" s="366">
        <v>6215312</v>
      </c>
      <c r="O690" s="320">
        <v>0</v>
      </c>
    </row>
    <row r="691" spans="3:18" x14ac:dyDescent="0.2">
      <c r="C691" s="320">
        <v>1000</v>
      </c>
      <c r="E691" s="320">
        <v>61234005</v>
      </c>
      <c r="H691" s="320" t="s">
        <v>848</v>
      </c>
      <c r="K691" s="366">
        <v>94762485</v>
      </c>
      <c r="M691" s="366">
        <v>94762485</v>
      </c>
      <c r="O691" s="320">
        <v>0</v>
      </c>
    </row>
    <row r="692" spans="3:18" x14ac:dyDescent="0.2">
      <c r="C692" s="320">
        <v>1000</v>
      </c>
      <c r="E692" s="320">
        <v>61234006</v>
      </c>
      <c r="H692" s="320" t="s">
        <v>849</v>
      </c>
      <c r="K692" s="366">
        <v>741054856</v>
      </c>
      <c r="M692" s="366">
        <v>741054856</v>
      </c>
      <c r="O692" s="320">
        <v>0</v>
      </c>
    </row>
    <row r="693" spans="3:18" x14ac:dyDescent="0.2">
      <c r="C693" s="320">
        <v>1000</v>
      </c>
      <c r="E693" s="320">
        <v>61234007</v>
      </c>
      <c r="H693" s="320" t="s">
        <v>850</v>
      </c>
      <c r="K693" s="366">
        <v>503038165</v>
      </c>
      <c r="M693" s="366">
        <v>503038165</v>
      </c>
      <c r="O693" s="320">
        <v>0</v>
      </c>
    </row>
    <row r="694" spans="3:18" x14ac:dyDescent="0.2">
      <c r="E694" s="320" t="s">
        <v>752</v>
      </c>
      <c r="K694" s="366">
        <v>1425859672</v>
      </c>
      <c r="M694" s="366">
        <v>1425859672</v>
      </c>
      <c r="O694" s="320">
        <v>0</v>
      </c>
      <c r="R694" s="320" t="s">
        <v>867</v>
      </c>
    </row>
    <row r="695" spans="3:18" x14ac:dyDescent="0.2">
      <c r="C695" s="320">
        <v>1000</v>
      </c>
      <c r="E695" s="320">
        <v>61235101</v>
      </c>
      <c r="H695" s="320" t="s">
        <v>753</v>
      </c>
      <c r="K695" s="366">
        <v>115880389</v>
      </c>
      <c r="M695" s="366">
        <v>115880389</v>
      </c>
      <c r="O695" s="320">
        <v>0</v>
      </c>
    </row>
    <row r="696" spans="3:18" x14ac:dyDescent="0.2">
      <c r="C696" s="320">
        <v>1000</v>
      </c>
      <c r="E696" s="320">
        <v>61235102</v>
      </c>
      <c r="H696" s="320" t="s">
        <v>754</v>
      </c>
      <c r="K696" s="366">
        <v>169491254</v>
      </c>
      <c r="M696" s="366">
        <v>169491254</v>
      </c>
      <c r="O696" s="320">
        <v>0</v>
      </c>
    </row>
    <row r="697" spans="3:18" x14ac:dyDescent="0.2">
      <c r="E697" s="320" t="s">
        <v>755</v>
      </c>
      <c r="K697" s="366">
        <v>285371643</v>
      </c>
      <c r="M697" s="366">
        <v>285371643</v>
      </c>
      <c r="O697" s="320">
        <v>0</v>
      </c>
      <c r="R697" s="320" t="s">
        <v>869</v>
      </c>
    </row>
    <row r="698" spans="3:18" x14ac:dyDescent="0.2">
      <c r="E698" s="320" t="s">
        <v>756</v>
      </c>
      <c r="K698" s="366">
        <v>285371643</v>
      </c>
      <c r="M698" s="366">
        <v>285371643</v>
      </c>
      <c r="O698" s="320">
        <v>0</v>
      </c>
      <c r="R698" s="320" t="s">
        <v>867</v>
      </c>
    </row>
    <row r="699" spans="3:18" x14ac:dyDescent="0.2">
      <c r="C699" s="320">
        <v>1000</v>
      </c>
      <c r="E699" s="320">
        <v>61236101</v>
      </c>
      <c r="H699" s="320" t="s">
        <v>467</v>
      </c>
      <c r="K699" s="366">
        <v>22322993707</v>
      </c>
      <c r="M699" s="366">
        <v>22322993707</v>
      </c>
      <c r="O699" s="320">
        <v>0</v>
      </c>
    </row>
    <row r="700" spans="3:18" x14ac:dyDescent="0.2">
      <c r="E700" s="320" t="s">
        <v>1043</v>
      </c>
      <c r="K700" s="366">
        <v>22322993707</v>
      </c>
      <c r="M700" s="366">
        <v>22322993707</v>
      </c>
      <c r="O700" s="320">
        <v>0</v>
      </c>
      <c r="R700" s="320" t="s">
        <v>867</v>
      </c>
    </row>
    <row r="701" spans="3:18" x14ac:dyDescent="0.2">
      <c r="C701" s="320">
        <v>1000</v>
      </c>
      <c r="E701" s="320">
        <v>61213307</v>
      </c>
      <c r="H701" s="320" t="s">
        <v>1283</v>
      </c>
      <c r="K701" s="366">
        <v>265211514</v>
      </c>
      <c r="M701" s="366">
        <v>265211514</v>
      </c>
      <c r="O701" s="320">
        <v>0</v>
      </c>
    </row>
    <row r="702" spans="3:18" x14ac:dyDescent="0.2">
      <c r="C702" s="320">
        <v>1000</v>
      </c>
      <c r="E702" s="320">
        <v>61234004</v>
      </c>
      <c r="H702" s="320" t="s">
        <v>1284</v>
      </c>
      <c r="K702" s="366">
        <v>60955176</v>
      </c>
      <c r="M702" s="366">
        <v>60955176</v>
      </c>
      <c r="O702" s="320">
        <v>0</v>
      </c>
    </row>
    <row r="703" spans="3:18" x14ac:dyDescent="0.2">
      <c r="C703" s="320">
        <v>1000</v>
      </c>
      <c r="E703" s="320">
        <v>61234008</v>
      </c>
      <c r="H703" s="320" t="s">
        <v>1285</v>
      </c>
      <c r="K703" s="366">
        <v>829769002</v>
      </c>
      <c r="M703" s="366">
        <v>829769002</v>
      </c>
      <c r="O703" s="320">
        <v>0</v>
      </c>
    </row>
    <row r="704" spans="3:18" x14ac:dyDescent="0.2">
      <c r="C704" s="320">
        <v>1000</v>
      </c>
      <c r="E704" s="320">
        <v>61234012</v>
      </c>
      <c r="H704" s="320" t="s">
        <v>1296</v>
      </c>
      <c r="K704" s="366">
        <v>1942019293</v>
      </c>
      <c r="M704" s="366">
        <v>1942019293</v>
      </c>
      <c r="O704" s="320">
        <v>0</v>
      </c>
    </row>
    <row r="705" spans="3:18" x14ac:dyDescent="0.2">
      <c r="C705" s="320">
        <v>1000</v>
      </c>
      <c r="E705" s="320">
        <v>61234013</v>
      </c>
      <c r="H705" s="320" t="s">
        <v>1297</v>
      </c>
      <c r="K705" s="366">
        <v>1483710996</v>
      </c>
      <c r="M705" s="366">
        <v>1483710996</v>
      </c>
      <c r="O705" s="320">
        <v>0</v>
      </c>
    </row>
    <row r="706" spans="3:18" x14ac:dyDescent="0.2">
      <c r="C706" s="320">
        <v>1000</v>
      </c>
      <c r="E706" s="320">
        <v>61234014</v>
      </c>
      <c r="H706" s="320" t="s">
        <v>1298</v>
      </c>
      <c r="K706" s="366">
        <v>69163532</v>
      </c>
      <c r="M706" s="366">
        <v>69163532</v>
      </c>
      <c r="O706" s="320">
        <v>0</v>
      </c>
    </row>
    <row r="707" spans="3:18" x14ac:dyDescent="0.2">
      <c r="C707" s="320">
        <v>1000</v>
      </c>
      <c r="E707" s="320">
        <v>61237001</v>
      </c>
      <c r="H707" s="320" t="s">
        <v>757</v>
      </c>
      <c r="K707" s="366">
        <v>125313555</v>
      </c>
      <c r="M707" s="366">
        <v>125313555</v>
      </c>
      <c r="O707" s="320">
        <v>0</v>
      </c>
    </row>
    <row r="708" spans="3:18" x14ac:dyDescent="0.2">
      <c r="C708" s="320">
        <v>1000</v>
      </c>
      <c r="E708" s="320">
        <v>61237002</v>
      </c>
      <c r="H708" s="320" t="s">
        <v>1392</v>
      </c>
      <c r="K708" s="366">
        <v>68216160</v>
      </c>
      <c r="M708" s="366">
        <v>68216160</v>
      </c>
      <c r="O708" s="320">
        <v>0</v>
      </c>
    </row>
    <row r="709" spans="3:18" x14ac:dyDescent="0.2">
      <c r="E709" s="320" t="s">
        <v>1044</v>
      </c>
      <c r="K709" s="366">
        <v>4844359228</v>
      </c>
      <c r="M709" s="366">
        <v>4844359228</v>
      </c>
      <c r="O709" s="320">
        <v>0</v>
      </c>
      <c r="R709" s="320" t="s">
        <v>867</v>
      </c>
    </row>
    <row r="710" spans="3:18" x14ac:dyDescent="0.2">
      <c r="C710" s="320">
        <v>1000</v>
      </c>
      <c r="E710" s="320">
        <v>61238010</v>
      </c>
      <c r="H710" s="320" t="s">
        <v>891</v>
      </c>
      <c r="K710" s="366">
        <v>39229416</v>
      </c>
      <c r="M710" s="366">
        <v>39229416</v>
      </c>
      <c r="O710" s="320">
        <v>0</v>
      </c>
    </row>
    <row r="711" spans="3:18" x14ac:dyDescent="0.2">
      <c r="E711" s="320" t="s">
        <v>1045</v>
      </c>
      <c r="K711" s="366">
        <v>39229416</v>
      </c>
      <c r="M711" s="366">
        <v>39229416</v>
      </c>
      <c r="O711" s="320">
        <v>0</v>
      </c>
      <c r="R711" s="320" t="s">
        <v>867</v>
      </c>
    </row>
    <row r="712" spans="3:18" x14ac:dyDescent="0.2">
      <c r="C712" s="320">
        <v>1000</v>
      </c>
      <c r="E712" s="320">
        <v>61238004</v>
      </c>
      <c r="H712" s="320" t="s">
        <v>760</v>
      </c>
      <c r="K712" s="366">
        <v>591346069</v>
      </c>
      <c r="M712" s="366">
        <v>591346069</v>
      </c>
      <c r="O712" s="320">
        <v>0</v>
      </c>
    </row>
    <row r="713" spans="3:18" x14ac:dyDescent="0.2">
      <c r="C713" s="320">
        <v>1000</v>
      </c>
      <c r="E713" s="320">
        <v>61238005</v>
      </c>
      <c r="H713" s="320" t="s">
        <v>1379</v>
      </c>
      <c r="K713" s="366">
        <v>156818</v>
      </c>
      <c r="M713" s="366">
        <v>156818</v>
      </c>
      <c r="O713" s="320">
        <v>0</v>
      </c>
    </row>
    <row r="714" spans="3:18" x14ac:dyDescent="0.2">
      <c r="E714" s="320" t="s">
        <v>1484</v>
      </c>
      <c r="K714" s="366">
        <v>591502887</v>
      </c>
      <c r="M714" s="366">
        <v>591502887</v>
      </c>
      <c r="O714" s="320">
        <v>0</v>
      </c>
      <c r="R714" s="320" t="s">
        <v>867</v>
      </c>
    </row>
    <row r="715" spans="3:18" x14ac:dyDescent="0.2">
      <c r="C715" s="320">
        <v>1000</v>
      </c>
      <c r="E715" s="320">
        <v>61238006</v>
      </c>
      <c r="H715" s="320" t="s">
        <v>1274</v>
      </c>
      <c r="K715" s="366">
        <v>309813859</v>
      </c>
      <c r="M715" s="366">
        <v>309813859</v>
      </c>
      <c r="O715" s="320">
        <v>0</v>
      </c>
    </row>
    <row r="716" spans="3:18" x14ac:dyDescent="0.2">
      <c r="C716" s="320">
        <v>1000</v>
      </c>
      <c r="E716" s="320">
        <v>61238017</v>
      </c>
      <c r="H716" s="320" t="s">
        <v>1201</v>
      </c>
      <c r="K716" s="366">
        <v>174420956</v>
      </c>
      <c r="M716" s="366">
        <v>174420956</v>
      </c>
      <c r="O716" s="320">
        <v>0</v>
      </c>
    </row>
    <row r="717" spans="3:18" x14ac:dyDescent="0.2">
      <c r="C717" s="320">
        <v>1000</v>
      </c>
      <c r="E717" s="320">
        <v>61238018</v>
      </c>
      <c r="H717" s="320" t="s">
        <v>1286</v>
      </c>
      <c r="K717" s="366">
        <v>256362127</v>
      </c>
      <c r="M717" s="366">
        <v>256362127</v>
      </c>
      <c r="O717" s="320">
        <v>0</v>
      </c>
    </row>
    <row r="718" spans="3:18" x14ac:dyDescent="0.2">
      <c r="E718" s="320" t="s">
        <v>1485</v>
      </c>
      <c r="K718" s="366">
        <v>740596942</v>
      </c>
      <c r="M718" s="366">
        <v>740596942</v>
      </c>
      <c r="O718" s="320">
        <v>0</v>
      </c>
      <c r="R718" s="320" t="s">
        <v>867</v>
      </c>
    </row>
    <row r="719" spans="3:18" x14ac:dyDescent="0.2">
      <c r="C719" s="320">
        <v>1000</v>
      </c>
      <c r="E719" s="320">
        <v>61238002</v>
      </c>
      <c r="H719" s="320" t="s">
        <v>759</v>
      </c>
      <c r="K719" s="366">
        <v>232890710</v>
      </c>
      <c r="M719" s="366">
        <v>232890710</v>
      </c>
      <c r="O719" s="320">
        <v>0</v>
      </c>
    </row>
    <row r="720" spans="3:18" x14ac:dyDescent="0.2">
      <c r="C720" s="320">
        <v>1000</v>
      </c>
      <c r="E720" s="320">
        <v>61238003</v>
      </c>
      <c r="H720" s="320" t="s">
        <v>1266</v>
      </c>
      <c r="K720" s="366">
        <v>86881</v>
      </c>
      <c r="M720" s="366">
        <v>86881</v>
      </c>
      <c r="O720" s="320">
        <v>0</v>
      </c>
    </row>
    <row r="721" spans="3:18" x14ac:dyDescent="0.2">
      <c r="E721" s="320" t="s">
        <v>1486</v>
      </c>
      <c r="K721" s="366">
        <v>232977591</v>
      </c>
      <c r="M721" s="366">
        <v>232977591</v>
      </c>
      <c r="O721" s="320">
        <v>0</v>
      </c>
      <c r="R721" s="320" t="s">
        <v>867</v>
      </c>
    </row>
    <row r="722" spans="3:18" x14ac:dyDescent="0.2">
      <c r="C722" s="320">
        <v>1000</v>
      </c>
      <c r="E722" s="320">
        <v>61238001</v>
      </c>
      <c r="H722" s="320" t="s">
        <v>758</v>
      </c>
      <c r="K722" s="366">
        <v>61843104</v>
      </c>
      <c r="M722" s="366">
        <v>61843104</v>
      </c>
      <c r="O722" s="320">
        <v>0</v>
      </c>
    </row>
    <row r="723" spans="3:18" x14ac:dyDescent="0.2">
      <c r="C723" s="320">
        <v>1000</v>
      </c>
      <c r="E723" s="320">
        <v>61238009</v>
      </c>
      <c r="H723" s="320" t="s">
        <v>851</v>
      </c>
      <c r="K723" s="366">
        <v>722264</v>
      </c>
      <c r="M723" s="366">
        <v>722264</v>
      </c>
      <c r="O723" s="320">
        <v>0</v>
      </c>
    </row>
    <row r="724" spans="3:18" x14ac:dyDescent="0.2">
      <c r="E724" s="320" t="s">
        <v>1487</v>
      </c>
      <c r="K724" s="366">
        <v>62565368</v>
      </c>
      <c r="M724" s="366">
        <v>62565368</v>
      </c>
      <c r="O724" s="320">
        <v>0</v>
      </c>
      <c r="R724" s="320" t="s">
        <v>867</v>
      </c>
    </row>
    <row r="725" spans="3:18" x14ac:dyDescent="0.2">
      <c r="E725" s="320" t="s">
        <v>761</v>
      </c>
      <c r="K725" s="366">
        <v>37480420020</v>
      </c>
      <c r="M725" s="366">
        <v>37480420020</v>
      </c>
      <c r="O725" s="320">
        <v>0</v>
      </c>
      <c r="R725" s="320" t="s">
        <v>868</v>
      </c>
    </row>
    <row r="727" spans="3:18" x14ac:dyDescent="0.2">
      <c r="C727" s="320">
        <v>1000</v>
      </c>
      <c r="E727" s="320">
        <v>61250013</v>
      </c>
      <c r="H727" s="320" t="s">
        <v>764</v>
      </c>
      <c r="K727" s="366">
        <v>2146</v>
      </c>
      <c r="M727" s="366">
        <v>2146</v>
      </c>
      <c r="O727" s="320">
        <v>0</v>
      </c>
    </row>
    <row r="728" spans="3:18" x14ac:dyDescent="0.2">
      <c r="C728" s="320">
        <v>1000</v>
      </c>
      <c r="E728" s="320">
        <v>61250015</v>
      </c>
      <c r="H728" s="320" t="s">
        <v>892</v>
      </c>
      <c r="K728" s="366">
        <v>2301260121</v>
      </c>
      <c r="M728" s="366">
        <v>2301260121</v>
      </c>
      <c r="O728" s="320">
        <v>0</v>
      </c>
    </row>
    <row r="729" spans="3:18" x14ac:dyDescent="0.2">
      <c r="C729" s="320">
        <v>1000</v>
      </c>
      <c r="E729" s="320">
        <v>61250024</v>
      </c>
      <c r="H729" s="320" t="s">
        <v>897</v>
      </c>
      <c r="K729" s="366">
        <v>1947268961</v>
      </c>
      <c r="M729" s="366">
        <v>1947268961</v>
      </c>
      <c r="O729" s="320">
        <v>0</v>
      </c>
    </row>
    <row r="730" spans="3:18" x14ac:dyDescent="0.2">
      <c r="C730" s="320">
        <v>1000</v>
      </c>
      <c r="E730" s="320">
        <v>61250027</v>
      </c>
      <c r="H730" s="320" t="s">
        <v>928</v>
      </c>
      <c r="K730" s="366">
        <v>145171102</v>
      </c>
      <c r="M730" s="366">
        <v>145171102</v>
      </c>
      <c r="O730" s="320">
        <v>0</v>
      </c>
    </row>
    <row r="731" spans="3:18" x14ac:dyDescent="0.2">
      <c r="C731" s="320">
        <v>1000</v>
      </c>
      <c r="E731" s="320">
        <v>61250028</v>
      </c>
      <c r="H731" s="320" t="s">
        <v>1061</v>
      </c>
      <c r="K731" s="366">
        <v>1261895</v>
      </c>
      <c r="M731" s="366">
        <v>1261895</v>
      </c>
      <c r="O731" s="320">
        <v>0</v>
      </c>
    </row>
    <row r="732" spans="3:18" x14ac:dyDescent="0.2">
      <c r="C732" s="320">
        <v>1000</v>
      </c>
      <c r="E732" s="320">
        <v>61250032</v>
      </c>
      <c r="H732" s="320" t="s">
        <v>1146</v>
      </c>
      <c r="K732" s="366">
        <v>-3752834890</v>
      </c>
      <c r="M732" s="366">
        <v>-3752834890</v>
      </c>
      <c r="O732" s="320">
        <v>0</v>
      </c>
    </row>
    <row r="733" spans="3:18" x14ac:dyDescent="0.2">
      <c r="E733" s="320" t="s">
        <v>1046</v>
      </c>
      <c r="K733" s="366">
        <v>642129335</v>
      </c>
      <c r="M733" s="366">
        <v>642129335</v>
      </c>
      <c r="O733" s="320">
        <v>0</v>
      </c>
      <c r="R733" s="320" t="s">
        <v>867</v>
      </c>
    </row>
    <row r="734" spans="3:18" x14ac:dyDescent="0.2">
      <c r="C734" s="320">
        <v>1000</v>
      </c>
      <c r="E734" s="320">
        <v>61250018</v>
      </c>
      <c r="H734" s="320" t="s">
        <v>765</v>
      </c>
      <c r="K734" s="366">
        <v>188854977</v>
      </c>
      <c r="M734" s="366">
        <v>188854977</v>
      </c>
      <c r="O734" s="320">
        <v>0</v>
      </c>
    </row>
    <row r="735" spans="3:18" x14ac:dyDescent="0.2">
      <c r="C735" s="320">
        <v>1000</v>
      </c>
      <c r="E735" s="320">
        <v>61250019</v>
      </c>
      <c r="H735" s="320" t="s">
        <v>766</v>
      </c>
      <c r="K735" s="366">
        <v>6084790899</v>
      </c>
      <c r="M735" s="366">
        <v>6084790899</v>
      </c>
      <c r="O735" s="320">
        <v>0</v>
      </c>
    </row>
    <row r="736" spans="3:18" x14ac:dyDescent="0.2">
      <c r="C736" s="320">
        <v>1000</v>
      </c>
      <c r="E736" s="320">
        <v>61250020</v>
      </c>
      <c r="H736" s="320" t="s">
        <v>767</v>
      </c>
      <c r="K736" s="366">
        <v>4362532232</v>
      </c>
      <c r="M736" s="366">
        <v>4362532232</v>
      </c>
      <c r="O736" s="320">
        <v>0</v>
      </c>
    </row>
    <row r="737" spans="3:18" x14ac:dyDescent="0.2">
      <c r="C737" s="320">
        <v>1000</v>
      </c>
      <c r="E737" s="320">
        <v>61250029</v>
      </c>
      <c r="H737" s="320" t="s">
        <v>929</v>
      </c>
      <c r="K737" s="366">
        <v>6041276</v>
      </c>
      <c r="M737" s="366">
        <v>6041276</v>
      </c>
      <c r="O737" s="320">
        <v>0</v>
      </c>
    </row>
    <row r="738" spans="3:18" x14ac:dyDescent="0.2">
      <c r="C738" s="320">
        <v>1000</v>
      </c>
      <c r="E738" s="320">
        <v>61250110</v>
      </c>
      <c r="H738" s="320" t="s">
        <v>879</v>
      </c>
      <c r="K738" s="366">
        <v>-10642219384</v>
      </c>
      <c r="M738" s="366">
        <v>-10642219384</v>
      </c>
      <c r="O738" s="320">
        <v>0</v>
      </c>
    </row>
    <row r="739" spans="3:18" x14ac:dyDescent="0.2">
      <c r="E739" s="320" t="s">
        <v>1047</v>
      </c>
      <c r="K739" s="366">
        <v>0</v>
      </c>
      <c r="M739" s="366">
        <v>0</v>
      </c>
      <c r="O739" s="320">
        <v>0</v>
      </c>
      <c r="R739" s="320" t="s">
        <v>869</v>
      </c>
    </row>
    <row r="740" spans="3:18" x14ac:dyDescent="0.2">
      <c r="E740" s="320" t="s">
        <v>1048</v>
      </c>
      <c r="K740" s="366">
        <v>0</v>
      </c>
      <c r="M740" s="366">
        <v>0</v>
      </c>
      <c r="O740" s="320">
        <v>0</v>
      </c>
      <c r="R740" s="320" t="s">
        <v>867</v>
      </c>
    </row>
    <row r="741" spans="3:18" x14ac:dyDescent="0.2">
      <c r="E741" s="320" t="s">
        <v>769</v>
      </c>
      <c r="K741" s="366">
        <v>642129335</v>
      </c>
      <c r="M741" s="366">
        <v>642129335</v>
      </c>
      <c r="O741" s="320">
        <v>0</v>
      </c>
      <c r="R741" s="320" t="s">
        <v>868</v>
      </c>
    </row>
    <row r="743" spans="3:18" x14ac:dyDescent="0.2">
      <c r="C743" s="320">
        <v>1000</v>
      </c>
      <c r="E743" s="320">
        <v>61261002</v>
      </c>
      <c r="H743" s="320" t="s">
        <v>770</v>
      </c>
      <c r="K743" s="366">
        <v>182959090</v>
      </c>
      <c r="M743" s="366">
        <v>182959090</v>
      </c>
      <c r="O743" s="320">
        <v>0</v>
      </c>
    </row>
    <row r="744" spans="3:18" x14ac:dyDescent="0.2">
      <c r="C744" s="320">
        <v>1000</v>
      </c>
      <c r="E744" s="320">
        <v>61261003</v>
      </c>
      <c r="H744" s="320" t="s">
        <v>948</v>
      </c>
      <c r="K744" s="366">
        <v>729814351</v>
      </c>
      <c r="M744" s="366">
        <v>729814351</v>
      </c>
      <c r="O744" s="320">
        <v>0</v>
      </c>
    </row>
    <row r="745" spans="3:18" x14ac:dyDescent="0.2">
      <c r="C745" s="320">
        <v>1000</v>
      </c>
      <c r="E745" s="320">
        <v>61265005</v>
      </c>
      <c r="H745" s="320" t="s">
        <v>1091</v>
      </c>
      <c r="K745" s="366">
        <v>77193990</v>
      </c>
      <c r="M745" s="366">
        <v>77193990</v>
      </c>
      <c r="O745" s="320">
        <v>0</v>
      </c>
    </row>
    <row r="746" spans="3:18" x14ac:dyDescent="0.2">
      <c r="E746" s="320" t="s">
        <v>1488</v>
      </c>
      <c r="K746" s="366">
        <v>989967431</v>
      </c>
      <c r="M746" s="366">
        <v>989967431</v>
      </c>
      <c r="O746" s="320">
        <v>0</v>
      </c>
      <c r="R746" s="320" t="s">
        <v>867</v>
      </c>
    </row>
    <row r="747" spans="3:18" x14ac:dyDescent="0.2">
      <c r="C747" s="320">
        <v>1000</v>
      </c>
      <c r="E747" s="320">
        <v>61261004</v>
      </c>
      <c r="H747" s="320" t="s">
        <v>1299</v>
      </c>
      <c r="K747" s="366">
        <v>537360000</v>
      </c>
      <c r="M747" s="366">
        <v>537360000</v>
      </c>
      <c r="O747" s="320">
        <v>0</v>
      </c>
    </row>
    <row r="748" spans="3:18" x14ac:dyDescent="0.2">
      <c r="C748" s="320">
        <v>1000</v>
      </c>
      <c r="E748" s="320">
        <v>61261005</v>
      </c>
      <c r="H748" s="320" t="s">
        <v>1123</v>
      </c>
      <c r="K748" s="366">
        <v>400033368</v>
      </c>
      <c r="M748" s="366">
        <v>400033368</v>
      </c>
      <c r="O748" s="320">
        <v>0</v>
      </c>
    </row>
    <row r="749" spans="3:18" x14ac:dyDescent="0.2">
      <c r="C749" s="320">
        <v>1000</v>
      </c>
      <c r="E749" s="320">
        <v>61265013</v>
      </c>
      <c r="H749" s="320" t="s">
        <v>1094</v>
      </c>
      <c r="K749" s="366">
        <v>1572167943</v>
      </c>
      <c r="M749" s="366">
        <v>1572167943</v>
      </c>
      <c r="O749" s="320">
        <v>0</v>
      </c>
    </row>
    <row r="750" spans="3:18" x14ac:dyDescent="0.2">
      <c r="C750" s="320">
        <v>1000</v>
      </c>
      <c r="E750" s="320">
        <v>61265017</v>
      </c>
      <c r="H750" s="320" t="s">
        <v>1095</v>
      </c>
      <c r="K750" s="366">
        <v>1144109912</v>
      </c>
      <c r="M750" s="366">
        <v>1144109912</v>
      </c>
      <c r="O750" s="320">
        <v>0</v>
      </c>
    </row>
    <row r="751" spans="3:18" x14ac:dyDescent="0.2">
      <c r="E751" s="320" t="s">
        <v>1489</v>
      </c>
      <c r="K751" s="366">
        <v>3653671223</v>
      </c>
      <c r="M751" s="366">
        <v>3653671223</v>
      </c>
      <c r="O751" s="320">
        <v>0</v>
      </c>
      <c r="R751" s="320" t="s">
        <v>867</v>
      </c>
    </row>
    <row r="752" spans="3:18" x14ac:dyDescent="0.2">
      <c r="C752" s="320">
        <v>1000</v>
      </c>
      <c r="E752" s="320">
        <v>61262001</v>
      </c>
      <c r="H752" s="320" t="s">
        <v>771</v>
      </c>
      <c r="K752" s="366">
        <v>911018205</v>
      </c>
      <c r="M752" s="366">
        <v>911018205</v>
      </c>
      <c r="O752" s="320">
        <v>0</v>
      </c>
    </row>
    <row r="753" spans="3:18" x14ac:dyDescent="0.2">
      <c r="C753" s="320">
        <v>1000</v>
      </c>
      <c r="E753" s="320">
        <v>61263001</v>
      </c>
      <c r="H753" s="320" t="s">
        <v>949</v>
      </c>
      <c r="K753" s="366">
        <v>166594366</v>
      </c>
      <c r="M753" s="366">
        <v>166594366</v>
      </c>
      <c r="O753" s="320">
        <v>0</v>
      </c>
    </row>
    <row r="754" spans="3:18" x14ac:dyDescent="0.2">
      <c r="C754" s="320">
        <v>1000</v>
      </c>
      <c r="E754" s="320">
        <v>61263002</v>
      </c>
      <c r="H754" s="320" t="s">
        <v>1087</v>
      </c>
      <c r="K754" s="366">
        <v>1143403010</v>
      </c>
      <c r="M754" s="366">
        <v>1143403010</v>
      </c>
      <c r="O754" s="320">
        <v>0</v>
      </c>
    </row>
    <row r="755" spans="3:18" x14ac:dyDescent="0.2">
      <c r="C755" s="320">
        <v>1000</v>
      </c>
      <c r="E755" s="320">
        <v>61264001</v>
      </c>
      <c r="H755" s="320" t="s">
        <v>772</v>
      </c>
      <c r="K755" s="366">
        <v>1617627194</v>
      </c>
      <c r="M755" s="366">
        <v>1617627194</v>
      </c>
      <c r="O755" s="320">
        <v>0</v>
      </c>
    </row>
    <row r="756" spans="3:18" x14ac:dyDescent="0.2">
      <c r="C756" s="320">
        <v>1000</v>
      </c>
      <c r="E756" s="320">
        <v>61265002</v>
      </c>
      <c r="H756" s="320" t="s">
        <v>773</v>
      </c>
      <c r="K756" s="366">
        <v>70054355</v>
      </c>
      <c r="M756" s="366">
        <v>70054355</v>
      </c>
      <c r="O756" s="320">
        <v>0</v>
      </c>
    </row>
    <row r="757" spans="3:18" x14ac:dyDescent="0.2">
      <c r="C757" s="320">
        <v>1000</v>
      </c>
      <c r="E757" s="320">
        <v>61265003</v>
      </c>
      <c r="H757" s="320" t="s">
        <v>1089</v>
      </c>
      <c r="K757" s="366">
        <v>63662699</v>
      </c>
      <c r="M757" s="366">
        <v>63662699</v>
      </c>
      <c r="O757" s="320">
        <v>0</v>
      </c>
    </row>
    <row r="758" spans="3:18" x14ac:dyDescent="0.2">
      <c r="C758" s="320">
        <v>1000</v>
      </c>
      <c r="E758" s="320">
        <v>61265004</v>
      </c>
      <c r="H758" s="320" t="s">
        <v>1090</v>
      </c>
      <c r="K758" s="366">
        <v>799206040</v>
      </c>
      <c r="M758" s="366">
        <v>799206040</v>
      </c>
      <c r="O758" s="320">
        <v>0</v>
      </c>
    </row>
    <row r="759" spans="3:18" x14ac:dyDescent="0.2">
      <c r="C759" s="320">
        <v>1000</v>
      </c>
      <c r="E759" s="320">
        <v>61265007</v>
      </c>
      <c r="H759" s="320" t="s">
        <v>1124</v>
      </c>
      <c r="K759" s="366">
        <v>256800143</v>
      </c>
      <c r="M759" s="366">
        <v>256800143</v>
      </c>
      <c r="O759" s="320">
        <v>0</v>
      </c>
    </row>
    <row r="760" spans="3:18" x14ac:dyDescent="0.2">
      <c r="C760" s="320">
        <v>1000</v>
      </c>
      <c r="E760" s="320">
        <v>61265015</v>
      </c>
      <c r="H760" s="320" t="s">
        <v>1159</v>
      </c>
      <c r="K760" s="366">
        <v>132508583</v>
      </c>
      <c r="M760" s="366">
        <v>132508583</v>
      </c>
      <c r="O760" s="320">
        <v>0</v>
      </c>
    </row>
    <row r="761" spans="3:18" x14ac:dyDescent="0.2">
      <c r="C761" s="320">
        <v>1000</v>
      </c>
      <c r="E761" s="320">
        <v>61265018</v>
      </c>
      <c r="H761" s="320" t="s">
        <v>1125</v>
      </c>
      <c r="J761" s="789"/>
      <c r="K761" s="366">
        <v>20795454</v>
      </c>
      <c r="M761" s="366">
        <v>20795454</v>
      </c>
      <c r="O761" s="320">
        <v>0</v>
      </c>
    </row>
    <row r="762" spans="3:18" x14ac:dyDescent="0.2">
      <c r="E762" s="320" t="s">
        <v>1490</v>
      </c>
      <c r="K762" s="366">
        <v>5181670049</v>
      </c>
      <c r="M762" s="366">
        <v>5181670049</v>
      </c>
      <c r="O762" s="320">
        <v>0</v>
      </c>
      <c r="R762" s="320" t="s">
        <v>867</v>
      </c>
    </row>
    <row r="763" spans="3:18" x14ac:dyDescent="0.2">
      <c r="C763" s="320">
        <v>1000</v>
      </c>
      <c r="E763" s="320">
        <v>61265014</v>
      </c>
      <c r="H763" s="320" t="s">
        <v>876</v>
      </c>
      <c r="K763" s="366">
        <v>16390734</v>
      </c>
      <c r="M763" s="366">
        <v>16390734</v>
      </c>
      <c r="O763" s="320">
        <v>0</v>
      </c>
    </row>
    <row r="764" spans="3:18" x14ac:dyDescent="0.2">
      <c r="E764" s="320" t="s">
        <v>1491</v>
      </c>
      <c r="K764" s="366">
        <v>16390734</v>
      </c>
      <c r="M764" s="366">
        <v>16390734</v>
      </c>
      <c r="O764" s="320">
        <v>0</v>
      </c>
      <c r="R764" s="320" t="s">
        <v>867</v>
      </c>
    </row>
    <row r="765" spans="3:18" x14ac:dyDescent="0.2">
      <c r="C765" s="320">
        <v>1000</v>
      </c>
      <c r="E765" s="320">
        <v>61261001</v>
      </c>
      <c r="H765" s="320" t="s">
        <v>1287</v>
      </c>
      <c r="K765" s="366">
        <v>1617089230</v>
      </c>
      <c r="M765" s="366">
        <v>1617089230</v>
      </c>
      <c r="O765" s="320">
        <v>0</v>
      </c>
    </row>
    <row r="766" spans="3:18" x14ac:dyDescent="0.2">
      <c r="E766" s="320" t="s">
        <v>1492</v>
      </c>
      <c r="K766" s="366">
        <v>1617089230</v>
      </c>
      <c r="M766" s="366">
        <v>1617089230</v>
      </c>
      <c r="O766" s="320">
        <v>0</v>
      </c>
      <c r="R766" s="320" t="s">
        <v>867</v>
      </c>
    </row>
    <row r="767" spans="3:18" x14ac:dyDescent="0.2">
      <c r="C767" s="320">
        <v>1000</v>
      </c>
      <c r="E767" s="320">
        <v>61265021</v>
      </c>
      <c r="H767" s="320" t="s">
        <v>1158</v>
      </c>
      <c r="K767" s="366">
        <v>9280736054</v>
      </c>
      <c r="M767" s="366">
        <v>9280736054</v>
      </c>
      <c r="O767" s="320">
        <v>0</v>
      </c>
    </row>
    <row r="768" spans="3:18" x14ac:dyDescent="0.2">
      <c r="C768" s="320">
        <v>1000</v>
      </c>
      <c r="E768" s="320">
        <v>61265022</v>
      </c>
      <c r="H768" s="320" t="s">
        <v>1390</v>
      </c>
      <c r="K768" s="366">
        <v>7633686278</v>
      </c>
      <c r="M768" s="366">
        <v>7633686278</v>
      </c>
      <c r="O768" s="320">
        <v>0</v>
      </c>
    </row>
    <row r="769" spans="3:18" x14ac:dyDescent="0.2">
      <c r="C769" s="320">
        <v>1000</v>
      </c>
      <c r="E769" s="320">
        <v>61265023</v>
      </c>
      <c r="H769" s="320" t="s">
        <v>1391</v>
      </c>
      <c r="K769" s="366">
        <v>-6942117878</v>
      </c>
      <c r="M769" s="366">
        <v>-6942117878</v>
      </c>
      <c r="O769" s="320">
        <v>0</v>
      </c>
    </row>
    <row r="770" spans="3:18" x14ac:dyDescent="0.2">
      <c r="E770" s="320" t="s">
        <v>1493</v>
      </c>
      <c r="K770" s="366">
        <v>9972304454</v>
      </c>
      <c r="M770" s="366">
        <v>9972304454</v>
      </c>
      <c r="O770" s="320">
        <v>0</v>
      </c>
      <c r="R770" s="320" t="s">
        <v>867</v>
      </c>
    </row>
    <row r="771" spans="3:18" x14ac:dyDescent="0.2">
      <c r="C771" s="320">
        <v>1000</v>
      </c>
      <c r="E771" s="320">
        <v>61265998</v>
      </c>
      <c r="H771" s="320" t="s">
        <v>1216</v>
      </c>
      <c r="K771" s="366">
        <v>-224851175</v>
      </c>
      <c r="M771" s="366">
        <v>-224851175</v>
      </c>
      <c r="O771" s="320">
        <v>0</v>
      </c>
    </row>
    <row r="772" spans="3:18" x14ac:dyDescent="0.2">
      <c r="C772" s="320">
        <v>1000</v>
      </c>
      <c r="E772" s="320">
        <v>61265999</v>
      </c>
      <c r="H772" s="320" t="s">
        <v>950</v>
      </c>
      <c r="K772" s="366">
        <v>-121862968</v>
      </c>
      <c r="M772" s="366">
        <v>-121862968</v>
      </c>
      <c r="O772" s="320">
        <v>0</v>
      </c>
    </row>
    <row r="773" spans="3:18" x14ac:dyDescent="0.2">
      <c r="E773" s="320" t="s">
        <v>1494</v>
      </c>
      <c r="K773" s="366">
        <v>-346714143</v>
      </c>
      <c r="M773" s="366">
        <v>-346714143</v>
      </c>
      <c r="O773" s="320">
        <v>0</v>
      </c>
      <c r="R773" s="320" t="s">
        <v>867</v>
      </c>
    </row>
    <row r="774" spans="3:18" x14ac:dyDescent="0.2">
      <c r="C774" s="320">
        <v>1000</v>
      </c>
      <c r="E774" s="320">
        <v>61265016</v>
      </c>
      <c r="H774" s="320" t="s">
        <v>1275</v>
      </c>
      <c r="K774" s="366">
        <v>9125000</v>
      </c>
      <c r="M774" s="366">
        <v>9125000</v>
      </c>
      <c r="O774" s="320">
        <v>0</v>
      </c>
    </row>
    <row r="775" spans="3:18" x14ac:dyDescent="0.2">
      <c r="E775" s="320" t="s">
        <v>1495</v>
      </c>
      <c r="K775" s="366">
        <v>9125000</v>
      </c>
      <c r="M775" s="366">
        <v>9125000</v>
      </c>
      <c r="O775" s="320">
        <v>0</v>
      </c>
      <c r="R775" s="320" t="s">
        <v>867</v>
      </c>
    </row>
    <row r="776" spans="3:18" x14ac:dyDescent="0.2">
      <c r="C776" s="320">
        <v>1000</v>
      </c>
      <c r="E776" s="320">
        <v>61265001</v>
      </c>
      <c r="H776" s="320" t="s">
        <v>1088</v>
      </c>
      <c r="K776" s="366">
        <v>253830052</v>
      </c>
      <c r="M776" s="366">
        <v>253830052</v>
      </c>
      <c r="O776" s="320">
        <v>0</v>
      </c>
    </row>
    <row r="777" spans="3:18" x14ac:dyDescent="0.2">
      <c r="C777" s="320">
        <v>1000</v>
      </c>
      <c r="E777" s="320">
        <v>61265011</v>
      </c>
      <c r="H777" s="320" t="s">
        <v>1092</v>
      </c>
      <c r="K777" s="366">
        <v>668996057</v>
      </c>
      <c r="M777" s="366">
        <v>668996057</v>
      </c>
      <c r="O777" s="320">
        <v>0</v>
      </c>
    </row>
    <row r="778" spans="3:18" x14ac:dyDescent="0.2">
      <c r="C778" s="320">
        <v>1000</v>
      </c>
      <c r="E778" s="320">
        <v>61265012</v>
      </c>
      <c r="H778" s="320" t="s">
        <v>1093</v>
      </c>
      <c r="K778" s="366">
        <v>412562818</v>
      </c>
      <c r="M778" s="366">
        <v>412562818</v>
      </c>
      <c r="O778" s="320">
        <v>0</v>
      </c>
    </row>
    <row r="779" spans="3:18" x14ac:dyDescent="0.2">
      <c r="E779" s="320" t="s">
        <v>1496</v>
      </c>
      <c r="K779" s="366">
        <v>1335388927</v>
      </c>
      <c r="M779" s="366">
        <v>1335388927</v>
      </c>
      <c r="O779" s="320">
        <v>0</v>
      </c>
      <c r="R779" s="320" t="s">
        <v>867</v>
      </c>
    </row>
    <row r="780" spans="3:18" x14ac:dyDescent="0.2">
      <c r="E780" s="320" t="s">
        <v>774</v>
      </c>
      <c r="K780" s="366">
        <v>22428892905</v>
      </c>
      <c r="M780" s="366">
        <v>22428892905</v>
      </c>
      <c r="O780" s="320">
        <v>0</v>
      </c>
      <c r="R780" s="320" t="s">
        <v>868</v>
      </c>
    </row>
    <row r="782" spans="3:18" x14ac:dyDescent="0.2">
      <c r="C782" s="320">
        <v>1000</v>
      </c>
      <c r="E782" s="320">
        <v>61281101</v>
      </c>
      <c r="H782" s="320" t="s">
        <v>1300</v>
      </c>
      <c r="K782" s="366">
        <v>1424266798</v>
      </c>
      <c r="M782" s="366">
        <v>1424266798</v>
      </c>
      <c r="O782" s="320">
        <v>0</v>
      </c>
    </row>
    <row r="783" spans="3:18" x14ac:dyDescent="0.2">
      <c r="E783" s="320" t="s">
        <v>778</v>
      </c>
      <c r="K783" s="366">
        <v>1424266798</v>
      </c>
      <c r="M783" s="366">
        <v>1424266798</v>
      </c>
      <c r="O783" s="320">
        <v>0</v>
      </c>
      <c r="R783" s="320" t="s">
        <v>869</v>
      </c>
    </row>
    <row r="784" spans="3:18" x14ac:dyDescent="0.2">
      <c r="C784" s="320">
        <v>1000</v>
      </c>
      <c r="E784" s="320">
        <v>61281201</v>
      </c>
      <c r="H784" s="320" t="s">
        <v>779</v>
      </c>
      <c r="K784" s="366">
        <v>8503910</v>
      </c>
      <c r="M784" s="366">
        <v>8503910</v>
      </c>
      <c r="O784" s="320">
        <v>0</v>
      </c>
    </row>
    <row r="785" spans="3:18" x14ac:dyDescent="0.2">
      <c r="E785" s="320" t="s">
        <v>780</v>
      </c>
      <c r="K785" s="366">
        <v>8503910</v>
      </c>
      <c r="M785" s="366">
        <v>8503910</v>
      </c>
      <c r="O785" s="320">
        <v>0</v>
      </c>
      <c r="R785" s="320" t="s">
        <v>869</v>
      </c>
    </row>
    <row r="786" spans="3:18" x14ac:dyDescent="0.2">
      <c r="E786" s="320" t="s">
        <v>781</v>
      </c>
      <c r="K786" s="366">
        <v>1432770708</v>
      </c>
      <c r="M786" s="366">
        <v>1432770708</v>
      </c>
      <c r="O786" s="320">
        <v>0</v>
      </c>
      <c r="R786" s="320" t="s">
        <v>867</v>
      </c>
    </row>
    <row r="787" spans="3:18" x14ac:dyDescent="0.2">
      <c r="C787" s="320">
        <v>1000</v>
      </c>
      <c r="E787" s="320">
        <v>61282101</v>
      </c>
      <c r="H787" s="320" t="s">
        <v>809</v>
      </c>
      <c r="K787" s="366">
        <v>208674796</v>
      </c>
      <c r="M787" s="366">
        <v>208674796</v>
      </c>
      <c r="O787" s="320">
        <v>0</v>
      </c>
    </row>
    <row r="788" spans="3:18" x14ac:dyDescent="0.2">
      <c r="E788" s="320" t="s">
        <v>810</v>
      </c>
      <c r="K788" s="366">
        <v>208674796</v>
      </c>
      <c r="M788" s="366">
        <v>208674796</v>
      </c>
      <c r="O788" s="320">
        <v>0</v>
      </c>
      <c r="R788" s="320" t="s">
        <v>869</v>
      </c>
    </row>
    <row r="789" spans="3:18" x14ac:dyDescent="0.2">
      <c r="C789" s="320">
        <v>1000</v>
      </c>
      <c r="E789" s="320">
        <v>61282201</v>
      </c>
      <c r="H789" s="320" t="s">
        <v>1151</v>
      </c>
      <c r="K789" s="366">
        <v>16304815</v>
      </c>
      <c r="M789" s="366">
        <v>16304815</v>
      </c>
      <c r="O789" s="320">
        <v>0</v>
      </c>
    </row>
    <row r="790" spans="3:18" x14ac:dyDescent="0.2">
      <c r="E790" s="320" t="s">
        <v>894</v>
      </c>
      <c r="K790" s="366">
        <v>16304815</v>
      </c>
      <c r="M790" s="366">
        <v>16304815</v>
      </c>
      <c r="O790" s="320">
        <v>0</v>
      </c>
      <c r="R790" s="320" t="s">
        <v>869</v>
      </c>
    </row>
    <row r="791" spans="3:18" x14ac:dyDescent="0.2">
      <c r="E791" s="320" t="s">
        <v>811</v>
      </c>
      <c r="K791" s="366">
        <v>224979611</v>
      </c>
      <c r="M791" s="366">
        <v>224979611</v>
      </c>
      <c r="O791" s="320">
        <v>0</v>
      </c>
      <c r="R791" s="320" t="s">
        <v>867</v>
      </c>
    </row>
    <row r="792" spans="3:18" x14ac:dyDescent="0.2">
      <c r="C792" s="320">
        <v>1000</v>
      </c>
      <c r="E792" s="320">
        <v>61283001</v>
      </c>
      <c r="H792" s="320" t="s">
        <v>895</v>
      </c>
      <c r="K792" s="366">
        <v>235705975</v>
      </c>
      <c r="M792" s="366">
        <v>235705975</v>
      </c>
      <c r="O792" s="320">
        <v>0</v>
      </c>
    </row>
    <row r="793" spans="3:18" x14ac:dyDescent="0.2">
      <c r="E793" s="320" t="s">
        <v>896</v>
      </c>
      <c r="K793" s="366">
        <v>235705975</v>
      </c>
      <c r="M793" s="366">
        <v>235705975</v>
      </c>
      <c r="O793" s="320">
        <v>0</v>
      </c>
      <c r="R793" s="320" t="s">
        <v>867</v>
      </c>
    </row>
    <row r="794" spans="3:18" x14ac:dyDescent="0.2">
      <c r="E794" s="320" t="s">
        <v>668</v>
      </c>
      <c r="K794" s="366">
        <v>1893456294</v>
      </c>
      <c r="M794" s="366">
        <v>1893456294</v>
      </c>
      <c r="O794" s="320">
        <v>0</v>
      </c>
      <c r="R794" s="320" t="s">
        <v>868</v>
      </c>
    </row>
    <row r="796" spans="3:18" x14ac:dyDescent="0.2">
      <c r="C796" s="320">
        <v>1000</v>
      </c>
      <c r="E796" s="320">
        <v>61299001</v>
      </c>
      <c r="H796" s="320" t="s">
        <v>1288</v>
      </c>
      <c r="K796" s="366">
        <v>-5074753945</v>
      </c>
      <c r="M796" s="366">
        <v>-5074753945</v>
      </c>
      <c r="O796" s="320">
        <v>0</v>
      </c>
    </row>
    <row r="797" spans="3:18" x14ac:dyDescent="0.2">
      <c r="C797" s="320">
        <v>1000</v>
      </c>
      <c r="E797" s="320">
        <v>61299002</v>
      </c>
      <c r="H797" s="320" t="s">
        <v>1202</v>
      </c>
      <c r="K797" s="366">
        <v>-2928740551</v>
      </c>
      <c r="M797" s="366">
        <v>-2928740551</v>
      </c>
      <c r="O797" s="320">
        <v>0</v>
      </c>
    </row>
    <row r="798" spans="3:18" x14ac:dyDescent="0.2">
      <c r="C798" s="320">
        <v>1000</v>
      </c>
      <c r="E798" s="320">
        <v>61299003</v>
      </c>
      <c r="H798" s="320" t="s">
        <v>1217</v>
      </c>
      <c r="K798" s="366">
        <v>-945006670</v>
      </c>
      <c r="M798" s="366">
        <v>-945006670</v>
      </c>
      <c r="O798" s="320">
        <v>0</v>
      </c>
    </row>
    <row r="799" spans="3:18" x14ac:dyDescent="0.2">
      <c r="E799" s="320" t="s">
        <v>1209</v>
      </c>
      <c r="K799" s="366">
        <v>-8948501166</v>
      </c>
      <c r="M799" s="366">
        <v>-8948501166</v>
      </c>
      <c r="O799" s="320">
        <v>0</v>
      </c>
      <c r="R799" s="320" t="s">
        <v>868</v>
      </c>
    </row>
    <row r="801" spans="1:18" x14ac:dyDescent="0.2">
      <c r="E801" s="320" t="s">
        <v>782</v>
      </c>
      <c r="K801" s="366">
        <v>138512782830</v>
      </c>
      <c r="M801" s="366">
        <v>138512782830</v>
      </c>
      <c r="O801" s="320">
        <v>0</v>
      </c>
      <c r="R801" s="320" t="s">
        <v>871</v>
      </c>
    </row>
    <row r="803" spans="1:18" x14ac:dyDescent="0.2">
      <c r="E803" s="320" t="s">
        <v>783</v>
      </c>
      <c r="K803" s="366">
        <v>171925814653</v>
      </c>
      <c r="M803" s="366">
        <v>171925814653</v>
      </c>
      <c r="O803" s="320">
        <v>0</v>
      </c>
      <c r="R803" s="320" t="s">
        <v>872</v>
      </c>
    </row>
    <row r="807" spans="1:18" x14ac:dyDescent="0.2">
      <c r="A807" s="320" t="s">
        <v>1477</v>
      </c>
    </row>
    <row r="808" spans="1:18" x14ac:dyDescent="0.2">
      <c r="A808" s="320" t="s">
        <v>1276</v>
      </c>
    </row>
    <row r="810" spans="1:18" x14ac:dyDescent="0.2">
      <c r="A810" s="320" t="s">
        <v>796</v>
      </c>
      <c r="F810" s="320">
        <v>1000</v>
      </c>
      <c r="G810" s="320" t="s">
        <v>797</v>
      </c>
      <c r="I810" s="320" t="s">
        <v>798</v>
      </c>
      <c r="N810" s="320" t="s">
        <v>859</v>
      </c>
      <c r="P810" s="320" t="s">
        <v>858</v>
      </c>
    </row>
    <row r="812" spans="1:18" x14ac:dyDescent="0.2">
      <c r="B812" s="320" t="s">
        <v>799</v>
      </c>
      <c r="C812" s="320" t="s">
        <v>800</v>
      </c>
      <c r="D812" s="320" t="s">
        <v>801</v>
      </c>
      <c r="E812" s="320" t="s">
        <v>802</v>
      </c>
      <c r="J812" s="320" t="s">
        <v>877</v>
      </c>
      <c r="L812" s="366" t="s">
        <v>860</v>
      </c>
      <c r="O812" s="320" t="s">
        <v>861</v>
      </c>
      <c r="Q812" s="320" t="s">
        <v>862</v>
      </c>
      <c r="R812" s="320" t="s">
        <v>863</v>
      </c>
    </row>
    <row r="813" spans="1:18" x14ac:dyDescent="0.2">
      <c r="B813" s="320" t="s">
        <v>803</v>
      </c>
      <c r="C813" s="320" t="s">
        <v>804</v>
      </c>
      <c r="D813" s="320" t="s">
        <v>805</v>
      </c>
      <c r="E813" s="320" t="s">
        <v>806</v>
      </c>
      <c r="J813" s="320" t="s">
        <v>1478</v>
      </c>
      <c r="L813" s="366" t="s">
        <v>1478</v>
      </c>
      <c r="O813" s="320" t="s">
        <v>864</v>
      </c>
      <c r="Q813" s="320" t="s">
        <v>865</v>
      </c>
      <c r="R813" s="320" t="s">
        <v>866</v>
      </c>
    </row>
    <row r="815" spans="1:18" x14ac:dyDescent="0.2">
      <c r="C815" s="320">
        <v>1000</v>
      </c>
      <c r="E815" s="320">
        <v>61250003</v>
      </c>
      <c r="H815" s="320" t="s">
        <v>468</v>
      </c>
      <c r="K815" s="366">
        <v>180925025</v>
      </c>
      <c r="M815" s="366">
        <v>180925025</v>
      </c>
      <c r="O815" s="320">
        <v>0</v>
      </c>
    </row>
    <row r="816" spans="1:18" x14ac:dyDescent="0.2">
      <c r="E816" s="320" t="s">
        <v>468</v>
      </c>
      <c r="K816" s="366">
        <v>180925025</v>
      </c>
      <c r="M816" s="366">
        <v>180925025</v>
      </c>
      <c r="O816" s="320">
        <v>0</v>
      </c>
      <c r="R816" s="320" t="s">
        <v>871</v>
      </c>
    </row>
    <row r="818" spans="3:18" x14ac:dyDescent="0.2">
      <c r="C818" s="320">
        <v>1000</v>
      </c>
      <c r="E818" s="320">
        <v>61241001</v>
      </c>
      <c r="H818" s="320" t="s">
        <v>852</v>
      </c>
      <c r="K818" s="366">
        <v>525506018</v>
      </c>
      <c r="M818" s="366">
        <v>525506018</v>
      </c>
      <c r="O818" s="320">
        <v>0</v>
      </c>
    </row>
    <row r="819" spans="3:18" x14ac:dyDescent="0.2">
      <c r="C819" s="320">
        <v>1000</v>
      </c>
      <c r="E819" s="320">
        <v>61241002</v>
      </c>
      <c r="H819" s="320" t="s">
        <v>1049</v>
      </c>
      <c r="K819" s="366">
        <v>249213779</v>
      </c>
      <c r="M819" s="366">
        <v>249213779</v>
      </c>
      <c r="O819" s="320">
        <v>0</v>
      </c>
    </row>
    <row r="820" spans="3:18" x14ac:dyDescent="0.2">
      <c r="C820" s="320">
        <v>1000</v>
      </c>
      <c r="E820" s="320">
        <v>61241003</v>
      </c>
      <c r="H820" s="320" t="s">
        <v>854</v>
      </c>
      <c r="K820" s="366">
        <v>544327933</v>
      </c>
      <c r="M820" s="366">
        <v>544327933</v>
      </c>
      <c r="O820" s="320">
        <v>0</v>
      </c>
    </row>
    <row r="821" spans="3:18" x14ac:dyDescent="0.2">
      <c r="C821" s="320">
        <v>1000</v>
      </c>
      <c r="E821" s="320">
        <v>61241004</v>
      </c>
      <c r="H821" s="320" t="s">
        <v>855</v>
      </c>
      <c r="K821" s="366">
        <v>997909065</v>
      </c>
      <c r="M821" s="366">
        <v>997909065</v>
      </c>
      <c r="O821" s="320">
        <v>0</v>
      </c>
    </row>
    <row r="822" spans="3:18" x14ac:dyDescent="0.2">
      <c r="C822" s="320">
        <v>1000</v>
      </c>
      <c r="E822" s="320">
        <v>61241005</v>
      </c>
      <c r="H822" s="320" t="s">
        <v>856</v>
      </c>
      <c r="K822" s="366">
        <v>1482855001</v>
      </c>
      <c r="M822" s="366">
        <v>1482855001</v>
      </c>
      <c r="O822" s="320">
        <v>0</v>
      </c>
    </row>
    <row r="823" spans="3:18" x14ac:dyDescent="0.2">
      <c r="C823" s="320">
        <v>1000</v>
      </c>
      <c r="E823" s="320">
        <v>61241007</v>
      </c>
      <c r="H823" s="320" t="s">
        <v>857</v>
      </c>
      <c r="K823" s="366">
        <v>925752373</v>
      </c>
      <c r="M823" s="366">
        <v>925752373</v>
      </c>
      <c r="O823" s="320">
        <v>0</v>
      </c>
    </row>
    <row r="824" spans="3:18" x14ac:dyDescent="0.2">
      <c r="C824" s="320">
        <v>1000</v>
      </c>
      <c r="E824" s="320">
        <v>61241008</v>
      </c>
      <c r="H824" s="320" t="s">
        <v>917</v>
      </c>
      <c r="K824" s="366">
        <v>706766671</v>
      </c>
      <c r="M824" s="366">
        <v>706766671</v>
      </c>
      <c r="O824" s="320">
        <v>0</v>
      </c>
    </row>
    <row r="825" spans="3:18" x14ac:dyDescent="0.2">
      <c r="C825" s="320">
        <v>1000</v>
      </c>
      <c r="E825" s="320">
        <v>61241025</v>
      </c>
      <c r="H825" s="320" t="s">
        <v>853</v>
      </c>
      <c r="K825" s="366">
        <v>45179818</v>
      </c>
      <c r="M825" s="366">
        <v>45179818</v>
      </c>
      <c r="O825" s="320">
        <v>0</v>
      </c>
    </row>
    <row r="826" spans="3:18" x14ac:dyDescent="0.2">
      <c r="C826" s="320">
        <v>1000</v>
      </c>
      <c r="E826" s="320">
        <v>61241099</v>
      </c>
      <c r="H826" s="320" t="s">
        <v>1126</v>
      </c>
      <c r="K826" s="366">
        <v>-1669602020</v>
      </c>
      <c r="M826" s="366">
        <v>-1669602020</v>
      </c>
      <c r="O826" s="320">
        <v>0</v>
      </c>
    </row>
    <row r="827" spans="3:18" x14ac:dyDescent="0.2">
      <c r="E827" s="320" t="s">
        <v>807</v>
      </c>
      <c r="K827" s="366">
        <v>3807908638</v>
      </c>
      <c r="M827" s="366">
        <v>3807908638</v>
      </c>
      <c r="O827" s="320">
        <v>0</v>
      </c>
      <c r="R827" s="320" t="s">
        <v>871</v>
      </c>
    </row>
    <row r="829" spans="3:18" x14ac:dyDescent="0.2">
      <c r="C829" s="320">
        <v>1000</v>
      </c>
      <c r="E829" s="320">
        <v>61242001</v>
      </c>
      <c r="H829" s="320" t="s">
        <v>1473</v>
      </c>
      <c r="K829" s="366">
        <v>6573565060</v>
      </c>
      <c r="M829" s="366">
        <v>6573565060</v>
      </c>
      <c r="O829" s="320">
        <v>0</v>
      </c>
    </row>
    <row r="830" spans="3:18" x14ac:dyDescent="0.2">
      <c r="C830" s="320">
        <v>1000</v>
      </c>
      <c r="E830" s="320">
        <v>61242002</v>
      </c>
      <c r="H830" s="320" t="s">
        <v>1474</v>
      </c>
      <c r="K830" s="366">
        <v>5294902238</v>
      </c>
      <c r="M830" s="366">
        <v>5294902238</v>
      </c>
      <c r="O830" s="320">
        <v>0</v>
      </c>
    </row>
    <row r="831" spans="3:18" x14ac:dyDescent="0.2">
      <c r="E831" s="320" t="s">
        <v>813</v>
      </c>
      <c r="K831" s="366">
        <v>11868467298</v>
      </c>
      <c r="M831" s="366">
        <v>11868467298</v>
      </c>
      <c r="O831" s="320">
        <v>0</v>
      </c>
      <c r="R831" s="320" t="s">
        <v>871</v>
      </c>
    </row>
    <row r="833" spans="1:18" x14ac:dyDescent="0.2">
      <c r="E833" s="320" t="s">
        <v>808</v>
      </c>
      <c r="K833" s="366">
        <v>15857300961</v>
      </c>
      <c r="M833" s="366">
        <v>15857300961</v>
      </c>
      <c r="O833" s="320">
        <v>0</v>
      </c>
      <c r="R833" s="320" t="s">
        <v>872</v>
      </c>
    </row>
    <row r="837" spans="1:18" x14ac:dyDescent="0.2">
      <c r="A837" s="320" t="s">
        <v>1477</v>
      </c>
    </row>
    <row r="838" spans="1:18" x14ac:dyDescent="0.2">
      <c r="A838" s="320" t="s">
        <v>1277</v>
      </c>
    </row>
    <row r="840" spans="1:18" x14ac:dyDescent="0.2">
      <c r="A840" s="320" t="s">
        <v>796</v>
      </c>
      <c r="F840" s="320">
        <v>1000</v>
      </c>
      <c r="G840" s="320" t="s">
        <v>797</v>
      </c>
      <c r="I840" s="320" t="s">
        <v>798</v>
      </c>
      <c r="N840" s="320" t="s">
        <v>859</v>
      </c>
      <c r="P840" s="320" t="s">
        <v>858</v>
      </c>
    </row>
    <row r="842" spans="1:18" x14ac:dyDescent="0.2">
      <c r="B842" s="320" t="s">
        <v>799</v>
      </c>
      <c r="C842" s="320" t="s">
        <v>800</v>
      </c>
      <c r="D842" s="320" t="s">
        <v>801</v>
      </c>
      <c r="E842" s="320" t="s">
        <v>802</v>
      </c>
      <c r="J842" s="320" t="s">
        <v>877</v>
      </c>
      <c r="L842" s="366" t="s">
        <v>860</v>
      </c>
      <c r="O842" s="320" t="s">
        <v>861</v>
      </c>
      <c r="Q842" s="320" t="s">
        <v>862</v>
      </c>
      <c r="R842" s="320" t="s">
        <v>863</v>
      </c>
    </row>
    <row r="843" spans="1:18" x14ac:dyDescent="0.2">
      <c r="B843" s="320" t="s">
        <v>803</v>
      </c>
      <c r="C843" s="320" t="s">
        <v>804</v>
      </c>
      <c r="D843" s="320" t="s">
        <v>805</v>
      </c>
      <c r="E843" s="320" t="s">
        <v>806</v>
      </c>
      <c r="J843" s="320" t="s">
        <v>1478</v>
      </c>
      <c r="L843" s="366" t="s">
        <v>1478</v>
      </c>
      <c r="O843" s="320" t="s">
        <v>864</v>
      </c>
      <c r="Q843" s="320" t="s">
        <v>865</v>
      </c>
      <c r="R843" s="320" t="s">
        <v>866</v>
      </c>
    </row>
    <row r="845" spans="1:18" x14ac:dyDescent="0.2">
      <c r="C845" s="320">
        <v>1000</v>
      </c>
      <c r="E845" s="320">
        <v>42300001</v>
      </c>
      <c r="H845" s="320" t="s">
        <v>687</v>
      </c>
      <c r="K845" s="366">
        <v>-51606454</v>
      </c>
      <c r="M845" s="366">
        <v>-51606454</v>
      </c>
      <c r="O845" s="320">
        <v>0</v>
      </c>
    </row>
    <row r="846" spans="1:18" x14ac:dyDescent="0.2">
      <c r="C846" s="320">
        <v>1000</v>
      </c>
      <c r="E846" s="320">
        <v>42300002</v>
      </c>
      <c r="H846" s="320" t="s">
        <v>842</v>
      </c>
      <c r="K846" s="366">
        <v>-6416954</v>
      </c>
      <c r="M846" s="366">
        <v>-6416954</v>
      </c>
      <c r="O846" s="320">
        <v>0</v>
      </c>
    </row>
    <row r="847" spans="1:18" x14ac:dyDescent="0.2">
      <c r="E847" s="320" t="s">
        <v>688</v>
      </c>
      <c r="K847" s="366">
        <v>-58023408</v>
      </c>
      <c r="M847" s="366">
        <v>-58023408</v>
      </c>
      <c r="O847" s="320">
        <v>0</v>
      </c>
      <c r="R847" s="320" t="s">
        <v>868</v>
      </c>
    </row>
    <row r="849" spans="3:18" x14ac:dyDescent="0.2">
      <c r="C849" s="320">
        <v>1000</v>
      </c>
      <c r="E849" s="320">
        <v>42500001</v>
      </c>
      <c r="H849" s="320" t="s">
        <v>684</v>
      </c>
      <c r="K849" s="366">
        <v>-53901542017</v>
      </c>
      <c r="M849" s="366">
        <v>-53901542017</v>
      </c>
      <c r="O849" s="320">
        <v>0</v>
      </c>
    </row>
    <row r="850" spans="3:18" x14ac:dyDescent="0.2">
      <c r="C850" s="320">
        <v>1000</v>
      </c>
      <c r="E850" s="320">
        <v>42500003</v>
      </c>
      <c r="H850" s="320" t="s">
        <v>685</v>
      </c>
      <c r="K850" s="366">
        <v>-3903967930</v>
      </c>
      <c r="M850" s="366">
        <v>-3903967930</v>
      </c>
      <c r="O850" s="320">
        <v>0</v>
      </c>
    </row>
    <row r="851" spans="3:18" x14ac:dyDescent="0.2">
      <c r="C851" s="320">
        <v>1000</v>
      </c>
      <c r="E851" s="320">
        <v>42500004</v>
      </c>
      <c r="H851" s="320" t="s">
        <v>1114</v>
      </c>
      <c r="K851" s="366">
        <v>53901542017</v>
      </c>
      <c r="M851" s="366">
        <v>53901542017</v>
      </c>
      <c r="O851" s="320">
        <v>0</v>
      </c>
    </row>
    <row r="852" spans="3:18" x14ac:dyDescent="0.2">
      <c r="C852" s="320">
        <v>1000</v>
      </c>
      <c r="E852" s="320">
        <v>42500005</v>
      </c>
      <c r="H852" s="320" t="s">
        <v>1411</v>
      </c>
      <c r="K852" s="366">
        <v>-7830639012</v>
      </c>
      <c r="M852" s="366">
        <v>-7830639012</v>
      </c>
      <c r="O852" s="320">
        <v>0</v>
      </c>
    </row>
    <row r="853" spans="3:18" x14ac:dyDescent="0.2">
      <c r="E853" s="320" t="s">
        <v>686</v>
      </c>
      <c r="K853" s="366">
        <v>-11734606942</v>
      </c>
      <c r="M853" s="366">
        <v>-11734606942</v>
      </c>
      <c r="O853" s="320">
        <v>0</v>
      </c>
      <c r="R853" s="320" t="s">
        <v>868</v>
      </c>
    </row>
    <row r="855" spans="3:18" x14ac:dyDescent="0.2">
      <c r="E855" s="320" t="s">
        <v>690</v>
      </c>
      <c r="K855" s="366">
        <v>-11792630350</v>
      </c>
      <c r="M855" s="366">
        <v>-11792630350</v>
      </c>
      <c r="O855" s="320">
        <v>0</v>
      </c>
      <c r="R855" s="320" t="s">
        <v>871</v>
      </c>
    </row>
    <row r="857" spans="3:18" x14ac:dyDescent="0.2">
      <c r="C857" s="320">
        <v>1000</v>
      </c>
      <c r="E857" s="320">
        <v>61270002</v>
      </c>
      <c r="H857" s="320" t="s">
        <v>930</v>
      </c>
      <c r="K857" s="366">
        <v>22254482467</v>
      </c>
      <c r="M857" s="366">
        <v>22254482467</v>
      </c>
      <c r="O857" s="320">
        <v>0</v>
      </c>
    </row>
    <row r="858" spans="3:18" x14ac:dyDescent="0.2">
      <c r="C858" s="320">
        <v>1000</v>
      </c>
      <c r="E858" s="320">
        <v>61270008</v>
      </c>
      <c r="H858" s="320" t="s">
        <v>777</v>
      </c>
      <c r="K858" s="366">
        <v>2900119835</v>
      </c>
      <c r="M858" s="366">
        <v>2900119835</v>
      </c>
      <c r="O858" s="320">
        <v>0</v>
      </c>
    </row>
    <row r="859" spans="3:18" x14ac:dyDescent="0.2">
      <c r="E859" s="320" t="s">
        <v>1147</v>
      </c>
      <c r="K859" s="366">
        <v>25154602302</v>
      </c>
      <c r="M859" s="366">
        <v>25154602302</v>
      </c>
      <c r="O859" s="320">
        <v>0</v>
      </c>
      <c r="R859" s="320" t="s">
        <v>868</v>
      </c>
    </row>
    <row r="861" spans="3:18" x14ac:dyDescent="0.2">
      <c r="C861" s="320">
        <v>1000</v>
      </c>
      <c r="E861" s="320">
        <v>61239004</v>
      </c>
      <c r="H861" s="320" t="s">
        <v>890</v>
      </c>
      <c r="K861" s="366">
        <v>50343733</v>
      </c>
      <c r="M861" s="366">
        <v>50343733</v>
      </c>
      <c r="O861" s="320">
        <v>0</v>
      </c>
    </row>
    <row r="862" spans="3:18" x14ac:dyDescent="0.2">
      <c r="C862" s="320">
        <v>1000</v>
      </c>
      <c r="E862" s="320">
        <v>61270005</v>
      </c>
      <c r="H862" s="320" t="s">
        <v>776</v>
      </c>
      <c r="K862" s="366">
        <v>463635624</v>
      </c>
      <c r="M862" s="366">
        <v>463635624</v>
      </c>
      <c r="O862" s="320">
        <v>0</v>
      </c>
    </row>
    <row r="863" spans="3:18" x14ac:dyDescent="0.2">
      <c r="E863" s="320" t="s">
        <v>776</v>
      </c>
      <c r="K863" s="366">
        <v>513979357</v>
      </c>
      <c r="M863" s="366">
        <v>513979357</v>
      </c>
      <c r="O863" s="320">
        <v>0</v>
      </c>
      <c r="R863" s="320" t="s">
        <v>868</v>
      </c>
    </row>
    <row r="865" spans="3:18" x14ac:dyDescent="0.2">
      <c r="C865" s="320">
        <v>1000</v>
      </c>
      <c r="E865" s="320">
        <v>61270012</v>
      </c>
      <c r="H865" s="320" t="s">
        <v>1170</v>
      </c>
      <c r="K865" s="366">
        <v>353956057</v>
      </c>
      <c r="M865" s="366">
        <v>353956057</v>
      </c>
      <c r="O865" s="320">
        <v>0</v>
      </c>
    </row>
    <row r="866" spans="3:18" x14ac:dyDescent="0.2">
      <c r="K866" s="366">
        <v>353956057</v>
      </c>
      <c r="M866" s="366">
        <v>353956057</v>
      </c>
      <c r="O866" s="320">
        <v>0</v>
      </c>
      <c r="R866" s="320" t="s">
        <v>868</v>
      </c>
    </row>
    <row r="867" spans="3:18" x14ac:dyDescent="0.2">
      <c r="E867" s="320" t="s">
        <v>918</v>
      </c>
      <c r="K867" s="366">
        <v>26022537716</v>
      </c>
      <c r="M867" s="366">
        <v>26022537716</v>
      </c>
      <c r="O867" s="320">
        <v>0</v>
      </c>
      <c r="R867" s="320" t="s">
        <v>871</v>
      </c>
    </row>
    <row r="869" spans="3:18" x14ac:dyDescent="0.2">
      <c r="C869" s="320">
        <v>1000</v>
      </c>
      <c r="E869" s="320">
        <v>61250016</v>
      </c>
      <c r="H869" s="320" t="s">
        <v>914</v>
      </c>
      <c r="K869" s="366">
        <v>-2782548171</v>
      </c>
      <c r="M869" s="366">
        <v>-2782548171</v>
      </c>
      <c r="O869" s="320">
        <v>0</v>
      </c>
    </row>
    <row r="870" spans="3:18" x14ac:dyDescent="0.2">
      <c r="C870" s="320">
        <v>1000</v>
      </c>
      <c r="E870" s="320">
        <v>61270003</v>
      </c>
      <c r="H870" s="320" t="s">
        <v>775</v>
      </c>
      <c r="K870" s="366">
        <v>48168262167</v>
      </c>
      <c r="M870" s="366">
        <v>48168262167</v>
      </c>
      <c r="O870" s="320">
        <v>0</v>
      </c>
    </row>
    <row r="871" spans="3:18" x14ac:dyDescent="0.2">
      <c r="E871" s="320" t="s">
        <v>1148</v>
      </c>
      <c r="K871" s="366">
        <v>45385713996</v>
      </c>
      <c r="M871" s="366">
        <v>45385713996</v>
      </c>
      <c r="O871" s="320">
        <v>0</v>
      </c>
      <c r="R871" s="320" t="s">
        <v>868</v>
      </c>
    </row>
    <row r="873" spans="3:18" x14ac:dyDescent="0.2">
      <c r="C873" s="320">
        <v>1000</v>
      </c>
      <c r="E873" s="320">
        <v>42400001</v>
      </c>
      <c r="H873" s="320" t="s">
        <v>456</v>
      </c>
      <c r="K873" s="366">
        <v>-42125110984</v>
      </c>
      <c r="M873" s="366">
        <v>-42125110984</v>
      </c>
      <c r="O873" s="320">
        <v>0</v>
      </c>
    </row>
    <row r="874" spans="3:18" x14ac:dyDescent="0.2">
      <c r="E874" s="320" t="s">
        <v>689</v>
      </c>
      <c r="K874" s="366">
        <v>-42125110984</v>
      </c>
      <c r="M874" s="366">
        <v>-42125110984</v>
      </c>
      <c r="O874" s="320">
        <v>0</v>
      </c>
      <c r="R874" s="320" t="s">
        <v>868</v>
      </c>
    </row>
    <row r="876" spans="3:18" x14ac:dyDescent="0.2">
      <c r="E876" s="320" t="s">
        <v>1127</v>
      </c>
      <c r="K876" s="366">
        <v>3260603012</v>
      </c>
      <c r="M876" s="366">
        <v>3260603012</v>
      </c>
      <c r="O876" s="320">
        <v>0</v>
      </c>
      <c r="R876" s="320" t="s">
        <v>871</v>
      </c>
    </row>
    <row r="878" spans="3:18" x14ac:dyDescent="0.2">
      <c r="E878" s="320" t="s">
        <v>1178</v>
      </c>
      <c r="K878" s="366">
        <v>17490510378</v>
      </c>
      <c r="M878" s="366">
        <v>17490510378</v>
      </c>
      <c r="O878" s="320">
        <v>0</v>
      </c>
      <c r="R878" s="320" t="s">
        <v>872</v>
      </c>
    </row>
    <row r="882" spans="1:18" x14ac:dyDescent="0.2">
      <c r="A882" s="320" t="s">
        <v>1477</v>
      </c>
    </row>
    <row r="883" spans="1:18" x14ac:dyDescent="0.2">
      <c r="A883" s="320" t="s">
        <v>1278</v>
      </c>
    </row>
    <row r="885" spans="1:18" x14ac:dyDescent="0.2">
      <c r="A885" s="320" t="s">
        <v>796</v>
      </c>
      <c r="F885" s="320">
        <v>1000</v>
      </c>
      <c r="G885" s="320" t="s">
        <v>797</v>
      </c>
      <c r="I885" s="320" t="s">
        <v>798</v>
      </c>
      <c r="N885" s="320" t="s">
        <v>859</v>
      </c>
      <c r="P885" s="320" t="s">
        <v>858</v>
      </c>
    </row>
    <row r="887" spans="1:18" x14ac:dyDescent="0.2">
      <c r="B887" s="320" t="s">
        <v>799</v>
      </c>
      <c r="C887" s="320" t="s">
        <v>800</v>
      </c>
      <c r="D887" s="320" t="s">
        <v>801</v>
      </c>
      <c r="E887" s="320" t="s">
        <v>802</v>
      </c>
      <c r="J887" s="320" t="s">
        <v>877</v>
      </c>
      <c r="L887" s="366" t="s">
        <v>860</v>
      </c>
      <c r="O887" s="320" t="s">
        <v>861</v>
      </c>
      <c r="Q887" s="320" t="s">
        <v>862</v>
      </c>
      <c r="R887" s="320" t="s">
        <v>863</v>
      </c>
    </row>
    <row r="888" spans="1:18" x14ac:dyDescent="0.2">
      <c r="B888" s="320" t="s">
        <v>803</v>
      </c>
      <c r="C888" s="320" t="s">
        <v>804</v>
      </c>
      <c r="D888" s="320" t="s">
        <v>805</v>
      </c>
      <c r="E888" s="320" t="s">
        <v>806</v>
      </c>
      <c r="J888" s="320" t="s">
        <v>1478</v>
      </c>
      <c r="L888" s="366" t="s">
        <v>1478</v>
      </c>
      <c r="O888" s="320" t="s">
        <v>864</v>
      </c>
      <c r="Q888" s="320" t="s">
        <v>865</v>
      </c>
      <c r="R888" s="320" t="s">
        <v>866</v>
      </c>
    </row>
    <row r="890" spans="1:18" x14ac:dyDescent="0.2">
      <c r="C890" s="320">
        <v>1000</v>
      </c>
      <c r="E890" s="320">
        <v>43100001</v>
      </c>
      <c r="H890" s="320" t="s">
        <v>843</v>
      </c>
      <c r="K890" s="366">
        <v>-429968270</v>
      </c>
      <c r="M890" s="366">
        <v>-429968270</v>
      </c>
      <c r="O890" s="320">
        <v>0</v>
      </c>
    </row>
    <row r="891" spans="1:18" x14ac:dyDescent="0.2">
      <c r="E891" s="320" t="s">
        <v>844</v>
      </c>
      <c r="K891" s="366">
        <v>-429968270</v>
      </c>
      <c r="M891" s="366">
        <v>-429968270</v>
      </c>
      <c r="O891" s="320">
        <v>0</v>
      </c>
      <c r="R891" s="320" t="s">
        <v>868</v>
      </c>
    </row>
    <row r="893" spans="1:18" x14ac:dyDescent="0.2">
      <c r="C893" s="320">
        <v>1000</v>
      </c>
      <c r="E893" s="320">
        <v>43200001</v>
      </c>
      <c r="H893" s="320" t="s">
        <v>457</v>
      </c>
      <c r="K893" s="366">
        <v>-562738837</v>
      </c>
      <c r="M893" s="366">
        <v>-562738837</v>
      </c>
      <c r="O893" s="320">
        <v>0</v>
      </c>
    </row>
    <row r="894" spans="1:18" x14ac:dyDescent="0.2">
      <c r="E894" s="320" t="s">
        <v>691</v>
      </c>
      <c r="K894" s="366">
        <v>-562738837</v>
      </c>
      <c r="M894" s="366">
        <v>-562738837</v>
      </c>
      <c r="O894" s="320">
        <v>0</v>
      </c>
      <c r="R894" s="320" t="s">
        <v>868</v>
      </c>
    </row>
    <row r="896" spans="1:18" x14ac:dyDescent="0.2">
      <c r="C896" s="320">
        <v>1000</v>
      </c>
      <c r="E896" s="320">
        <v>43320003</v>
      </c>
      <c r="H896" s="320" t="s">
        <v>692</v>
      </c>
      <c r="K896" s="366">
        <v>8866594549</v>
      </c>
      <c r="M896" s="366">
        <v>8866594549</v>
      </c>
      <c r="O896" s="320">
        <v>0</v>
      </c>
    </row>
    <row r="897" spans="3:18" x14ac:dyDescent="0.2">
      <c r="C897" s="320">
        <v>1000</v>
      </c>
      <c r="E897" s="320">
        <v>43320004</v>
      </c>
      <c r="H897" s="320" t="s">
        <v>909</v>
      </c>
      <c r="K897" s="366">
        <v>-17975565</v>
      </c>
      <c r="M897" s="366">
        <v>-17975565</v>
      </c>
      <c r="O897" s="320">
        <v>0</v>
      </c>
    </row>
    <row r="898" spans="3:18" x14ac:dyDescent="0.2">
      <c r="C898" s="320">
        <v>1000</v>
      </c>
      <c r="E898" s="320">
        <v>43320008</v>
      </c>
      <c r="H898" s="320" t="s">
        <v>1024</v>
      </c>
      <c r="K898" s="366">
        <v>-10738400701</v>
      </c>
      <c r="M898" s="366">
        <v>-10738400701</v>
      </c>
      <c r="O898" s="320">
        <v>0</v>
      </c>
    </row>
    <row r="899" spans="3:18" x14ac:dyDescent="0.2">
      <c r="E899" s="320" t="s">
        <v>694</v>
      </c>
      <c r="K899" s="366">
        <v>-1889781717</v>
      </c>
      <c r="M899" s="366">
        <v>-1889781717</v>
      </c>
      <c r="O899" s="320">
        <v>0</v>
      </c>
      <c r="R899" s="320" t="s">
        <v>867</v>
      </c>
    </row>
    <row r="900" spans="3:18" x14ac:dyDescent="0.2">
      <c r="C900" s="320">
        <v>1000</v>
      </c>
      <c r="E900" s="320">
        <v>43330001</v>
      </c>
      <c r="H900" s="320" t="s">
        <v>695</v>
      </c>
      <c r="K900" s="366">
        <v>-211504745</v>
      </c>
      <c r="M900" s="366">
        <v>-211504745</v>
      </c>
      <c r="O900" s="320">
        <v>0</v>
      </c>
    </row>
    <row r="901" spans="3:18" x14ac:dyDescent="0.2">
      <c r="C901" s="320">
        <v>1000</v>
      </c>
      <c r="E901" s="320">
        <v>43330002</v>
      </c>
      <c r="H901" s="320" t="s">
        <v>696</v>
      </c>
      <c r="K901" s="366">
        <v>34548460</v>
      </c>
      <c r="M901" s="366">
        <v>34548460</v>
      </c>
      <c r="O901" s="320">
        <v>0</v>
      </c>
    </row>
    <row r="902" spans="3:18" x14ac:dyDescent="0.2">
      <c r="C902" s="320">
        <v>1000</v>
      </c>
      <c r="E902" s="320">
        <v>43330009</v>
      </c>
      <c r="H902" s="320" t="s">
        <v>934</v>
      </c>
      <c r="K902" s="366">
        <v>91258800</v>
      </c>
      <c r="M902" s="366">
        <v>91258800</v>
      </c>
      <c r="O902" s="320">
        <v>0</v>
      </c>
    </row>
    <row r="903" spans="3:18" x14ac:dyDescent="0.2">
      <c r="E903" s="320" t="s">
        <v>697</v>
      </c>
      <c r="K903" s="366">
        <v>-85697485</v>
      </c>
      <c r="M903" s="366">
        <v>-85697485</v>
      </c>
      <c r="O903" s="320">
        <v>0</v>
      </c>
      <c r="R903" s="320" t="s">
        <v>867</v>
      </c>
    </row>
    <row r="904" spans="3:18" x14ac:dyDescent="0.2">
      <c r="E904" s="320" t="s">
        <v>698</v>
      </c>
      <c r="K904" s="366">
        <v>-1975479202</v>
      </c>
      <c r="M904" s="366">
        <v>-1975479202</v>
      </c>
      <c r="O904" s="320">
        <v>0</v>
      </c>
      <c r="R904" s="320" t="s">
        <v>868</v>
      </c>
    </row>
    <row r="906" spans="3:18" x14ac:dyDescent="0.2">
      <c r="C906" s="320">
        <v>1000</v>
      </c>
      <c r="E906" s="320">
        <v>43400001</v>
      </c>
      <c r="H906" s="320" t="s">
        <v>458</v>
      </c>
      <c r="K906" s="366">
        <v>-1970233900</v>
      </c>
      <c r="M906" s="366">
        <v>-1970233900</v>
      </c>
      <c r="O906" s="320">
        <v>0</v>
      </c>
    </row>
    <row r="907" spans="3:18" x14ac:dyDescent="0.2">
      <c r="E907" s="320" t="s">
        <v>699</v>
      </c>
      <c r="K907" s="366">
        <v>-1970233900</v>
      </c>
      <c r="M907" s="366">
        <v>-1970233900</v>
      </c>
      <c r="O907" s="320">
        <v>0</v>
      </c>
      <c r="R907" s="320" t="s">
        <v>868</v>
      </c>
    </row>
    <row r="909" spans="3:18" x14ac:dyDescent="0.2">
      <c r="C909" s="320">
        <v>1000</v>
      </c>
      <c r="E909" s="320">
        <v>43500001</v>
      </c>
      <c r="H909" s="320" t="s">
        <v>47</v>
      </c>
      <c r="K909" s="366">
        <v>-327101259</v>
      </c>
      <c r="M909" s="366">
        <v>-327101259</v>
      </c>
      <c r="O909" s="320">
        <v>0</v>
      </c>
    </row>
    <row r="910" spans="3:18" x14ac:dyDescent="0.2">
      <c r="E910" s="320" t="s">
        <v>47</v>
      </c>
      <c r="K910" s="366">
        <v>-327101259</v>
      </c>
      <c r="M910" s="366">
        <v>-327101259</v>
      </c>
      <c r="O910" s="320">
        <v>0</v>
      </c>
      <c r="R910" s="320" t="s">
        <v>868</v>
      </c>
    </row>
    <row r="912" spans="3:18" x14ac:dyDescent="0.2">
      <c r="C912" s="320">
        <v>1000</v>
      </c>
      <c r="E912" s="320">
        <v>43640001</v>
      </c>
      <c r="H912" s="320" t="s">
        <v>1171</v>
      </c>
      <c r="K912" s="366">
        <v>-2904368925</v>
      </c>
      <c r="M912" s="366">
        <v>-2904368925</v>
      </c>
      <c r="O912" s="320">
        <v>0</v>
      </c>
    </row>
    <row r="913" spans="3:18" x14ac:dyDescent="0.2">
      <c r="E913" s="320" t="s">
        <v>1172</v>
      </c>
      <c r="K913" s="366">
        <v>-2904368925</v>
      </c>
      <c r="M913" s="366">
        <v>-2904368925</v>
      </c>
      <c r="O913" s="320">
        <v>0</v>
      </c>
      <c r="R913" s="320" t="s">
        <v>867</v>
      </c>
    </row>
    <row r="914" spans="3:18" x14ac:dyDescent="0.2">
      <c r="E914" s="320" t="s">
        <v>882</v>
      </c>
      <c r="K914" s="366">
        <v>-2904368925</v>
      </c>
      <c r="M914" s="366">
        <v>-2904368925</v>
      </c>
      <c r="O914" s="320">
        <v>0</v>
      </c>
      <c r="R914" s="320" t="s">
        <v>868</v>
      </c>
    </row>
    <row r="916" spans="3:18" x14ac:dyDescent="0.2">
      <c r="C916" s="320">
        <v>1000</v>
      </c>
      <c r="E916" s="320">
        <v>43710001</v>
      </c>
      <c r="H916" s="320" t="s">
        <v>880</v>
      </c>
      <c r="K916" s="366">
        <v>-2153177247</v>
      </c>
      <c r="M916" s="366">
        <v>-2153177247</v>
      </c>
      <c r="O916" s="320">
        <v>0</v>
      </c>
    </row>
    <row r="917" spans="3:18" x14ac:dyDescent="0.2">
      <c r="E917" s="320" t="s">
        <v>881</v>
      </c>
      <c r="K917" s="366">
        <v>-2153177247</v>
      </c>
      <c r="M917" s="366">
        <v>-2153177247</v>
      </c>
      <c r="O917" s="320">
        <v>0</v>
      </c>
      <c r="R917" s="320" t="s">
        <v>868</v>
      </c>
    </row>
    <row r="919" spans="3:18" x14ac:dyDescent="0.2">
      <c r="C919" s="320">
        <v>1000</v>
      </c>
      <c r="E919" s="320">
        <v>43500002</v>
      </c>
      <c r="H919" s="320" t="s">
        <v>1302</v>
      </c>
      <c r="K919" s="366">
        <v>447905</v>
      </c>
      <c r="M919" s="366">
        <v>447905</v>
      </c>
      <c r="O919" s="320">
        <v>0</v>
      </c>
    </row>
    <row r="920" spans="3:18" x14ac:dyDescent="0.2">
      <c r="E920" s="320" t="s">
        <v>1303</v>
      </c>
      <c r="K920" s="366">
        <v>447905</v>
      </c>
      <c r="M920" s="366">
        <v>447905</v>
      </c>
      <c r="O920" s="320">
        <v>0</v>
      </c>
      <c r="R920" s="320" t="s">
        <v>868</v>
      </c>
    </row>
    <row r="922" spans="3:18" x14ac:dyDescent="0.2">
      <c r="E922" s="320" t="s">
        <v>700</v>
      </c>
      <c r="K922" s="366">
        <v>-10322619735</v>
      </c>
      <c r="M922" s="366">
        <v>-10322619735</v>
      </c>
      <c r="O922" s="320">
        <v>0</v>
      </c>
      <c r="R922" s="320" t="s">
        <v>871</v>
      </c>
    </row>
    <row r="924" spans="3:18" x14ac:dyDescent="0.2">
      <c r="C924" s="320">
        <v>1000</v>
      </c>
      <c r="E924" s="320">
        <v>62100001</v>
      </c>
      <c r="H924" s="320" t="s">
        <v>784</v>
      </c>
      <c r="K924" s="366">
        <v>17862238544</v>
      </c>
      <c r="M924" s="366">
        <v>17862238544</v>
      </c>
      <c r="O924" s="320">
        <v>0</v>
      </c>
    </row>
    <row r="925" spans="3:18" x14ac:dyDescent="0.2">
      <c r="C925" s="320">
        <v>1000</v>
      </c>
      <c r="E925" s="320">
        <v>62100002</v>
      </c>
      <c r="H925" s="320" t="s">
        <v>1247</v>
      </c>
      <c r="K925" s="366">
        <v>2683641</v>
      </c>
      <c r="M925" s="366">
        <v>2683641</v>
      </c>
      <c r="O925" s="320">
        <v>0</v>
      </c>
    </row>
    <row r="926" spans="3:18" x14ac:dyDescent="0.2">
      <c r="C926" s="320">
        <v>1000</v>
      </c>
      <c r="E926" s="320">
        <v>62100004</v>
      </c>
      <c r="H926" s="320" t="s">
        <v>784</v>
      </c>
      <c r="K926" s="366">
        <v>235250975</v>
      </c>
      <c r="M926" s="366">
        <v>235250975</v>
      </c>
      <c r="O926" s="320">
        <v>0</v>
      </c>
    </row>
    <row r="927" spans="3:18" x14ac:dyDescent="0.2">
      <c r="C927" s="320">
        <v>1000</v>
      </c>
      <c r="E927" s="320">
        <v>62100005</v>
      </c>
      <c r="H927" s="320" t="s">
        <v>1380</v>
      </c>
      <c r="K927" s="366">
        <v>139436836</v>
      </c>
      <c r="M927" s="366">
        <v>139436836</v>
      </c>
      <c r="O927" s="320">
        <v>0</v>
      </c>
    </row>
    <row r="928" spans="3:18" x14ac:dyDescent="0.2">
      <c r="C928" s="320">
        <v>1000</v>
      </c>
      <c r="E928" s="320">
        <v>62100006</v>
      </c>
      <c r="H928" s="320" t="s">
        <v>1381</v>
      </c>
      <c r="K928" s="366">
        <v>-126974666</v>
      </c>
      <c r="M928" s="366">
        <v>-126974666</v>
      </c>
      <c r="O928" s="320">
        <v>0</v>
      </c>
    </row>
    <row r="929" spans="3:18" x14ac:dyDescent="0.2">
      <c r="E929" s="320" t="s">
        <v>785</v>
      </c>
      <c r="K929" s="366">
        <v>18112635330</v>
      </c>
      <c r="M929" s="366">
        <v>18112635330</v>
      </c>
      <c r="O929" s="320">
        <v>0</v>
      </c>
      <c r="R929" s="320" t="s">
        <v>868</v>
      </c>
    </row>
    <row r="931" spans="3:18" x14ac:dyDescent="0.2">
      <c r="C931" s="320">
        <v>1000</v>
      </c>
      <c r="E931" s="320">
        <v>62200001</v>
      </c>
      <c r="H931" s="320" t="s">
        <v>1076</v>
      </c>
      <c r="K931" s="366">
        <v>4382793</v>
      </c>
      <c r="M931" s="366">
        <v>4382793</v>
      </c>
      <c r="O931" s="320">
        <v>0</v>
      </c>
    </row>
    <row r="932" spans="3:18" x14ac:dyDescent="0.2">
      <c r="E932" s="320" t="s">
        <v>786</v>
      </c>
      <c r="K932" s="366">
        <v>4382793</v>
      </c>
      <c r="M932" s="366">
        <v>4382793</v>
      </c>
      <c r="O932" s="320">
        <v>0</v>
      </c>
      <c r="R932" s="320" t="s">
        <v>868</v>
      </c>
    </row>
    <row r="934" spans="3:18" x14ac:dyDescent="0.2">
      <c r="C934" s="320">
        <v>1000</v>
      </c>
      <c r="E934" s="320">
        <v>62200004</v>
      </c>
      <c r="H934" s="320" t="s">
        <v>1132</v>
      </c>
      <c r="K934" s="366">
        <v>135019766</v>
      </c>
      <c r="M934" s="366">
        <v>135019766</v>
      </c>
      <c r="O934" s="320">
        <v>0</v>
      </c>
    </row>
    <row r="935" spans="3:18" x14ac:dyDescent="0.2">
      <c r="C935" s="320">
        <v>1000</v>
      </c>
      <c r="E935" s="320">
        <v>62200005</v>
      </c>
      <c r="H935" s="320" t="s">
        <v>1160</v>
      </c>
      <c r="K935" s="366">
        <v>1867545</v>
      </c>
      <c r="M935" s="366">
        <v>1867545</v>
      </c>
      <c r="O935" s="320">
        <v>0</v>
      </c>
    </row>
    <row r="936" spans="3:18" x14ac:dyDescent="0.2">
      <c r="E936" s="320" t="s">
        <v>1133</v>
      </c>
      <c r="K936" s="366">
        <v>136887311</v>
      </c>
      <c r="M936" s="366">
        <v>136887311</v>
      </c>
      <c r="O936" s="320">
        <v>0</v>
      </c>
      <c r="R936" s="320" t="s">
        <v>868</v>
      </c>
    </row>
    <row r="938" spans="3:18" x14ac:dyDescent="0.2">
      <c r="C938" s="320">
        <v>1000</v>
      </c>
      <c r="E938" s="320">
        <v>62200011</v>
      </c>
      <c r="H938" s="320" t="s">
        <v>1226</v>
      </c>
      <c r="K938" s="366">
        <v>-623610</v>
      </c>
      <c r="M938" s="366">
        <v>-623610</v>
      </c>
      <c r="O938" s="320">
        <v>0</v>
      </c>
    </row>
    <row r="939" spans="3:18" x14ac:dyDescent="0.2">
      <c r="E939" s="320" t="s">
        <v>1227</v>
      </c>
      <c r="K939" s="366">
        <v>-623610</v>
      </c>
      <c r="M939" s="366">
        <v>-623610</v>
      </c>
      <c r="O939" s="320">
        <v>0</v>
      </c>
      <c r="R939" s="320" t="s">
        <v>868</v>
      </c>
    </row>
    <row r="941" spans="3:18" x14ac:dyDescent="0.2">
      <c r="E941" s="320" t="s">
        <v>787</v>
      </c>
      <c r="K941" s="366">
        <v>18253281824</v>
      </c>
      <c r="M941" s="366">
        <v>18253281824</v>
      </c>
      <c r="O941" s="320">
        <v>0</v>
      </c>
      <c r="R941" s="320" t="s">
        <v>871</v>
      </c>
    </row>
    <row r="943" spans="3:18" x14ac:dyDescent="0.2">
      <c r="E943" s="320" t="s">
        <v>1210</v>
      </c>
      <c r="K943" s="366">
        <v>7930662089</v>
      </c>
      <c r="M943" s="366">
        <v>7930662089</v>
      </c>
      <c r="O943" s="320">
        <v>0</v>
      </c>
      <c r="R943" s="320" t="s">
        <v>872</v>
      </c>
    </row>
    <row r="947" spans="1:18" x14ac:dyDescent="0.2">
      <c r="A947" s="320" t="s">
        <v>1477</v>
      </c>
    </row>
    <row r="948" spans="1:18" x14ac:dyDescent="0.2">
      <c r="A948" s="320" t="s">
        <v>1279</v>
      </c>
    </row>
    <row r="950" spans="1:18" x14ac:dyDescent="0.2">
      <c r="A950" s="320" t="s">
        <v>796</v>
      </c>
      <c r="F950" s="320">
        <v>1000</v>
      </c>
      <c r="G950" s="320" t="s">
        <v>797</v>
      </c>
      <c r="I950" s="320" t="s">
        <v>798</v>
      </c>
      <c r="N950" s="320" t="s">
        <v>859</v>
      </c>
      <c r="P950" s="320" t="s">
        <v>858</v>
      </c>
    </row>
    <row r="952" spans="1:18" x14ac:dyDescent="0.2">
      <c r="B952" s="320" t="s">
        <v>799</v>
      </c>
      <c r="C952" s="320" t="s">
        <v>800</v>
      </c>
      <c r="D952" s="320" t="s">
        <v>801</v>
      </c>
      <c r="E952" s="320" t="s">
        <v>802</v>
      </c>
      <c r="J952" s="320" t="s">
        <v>877</v>
      </c>
      <c r="L952" s="366" t="s">
        <v>860</v>
      </c>
      <c r="O952" s="320" t="s">
        <v>861</v>
      </c>
      <c r="Q952" s="320" t="s">
        <v>862</v>
      </c>
      <c r="R952" s="320" t="s">
        <v>863</v>
      </c>
    </row>
    <row r="953" spans="1:18" x14ac:dyDescent="0.2">
      <c r="B953" s="320" t="s">
        <v>803</v>
      </c>
      <c r="C953" s="320" t="s">
        <v>804</v>
      </c>
      <c r="D953" s="320" t="s">
        <v>805</v>
      </c>
      <c r="E953" s="320" t="s">
        <v>806</v>
      </c>
      <c r="J953" s="320" t="s">
        <v>1478</v>
      </c>
      <c r="L953" s="366" t="s">
        <v>1478</v>
      </c>
      <c r="O953" s="320" t="s">
        <v>864</v>
      </c>
      <c r="Q953" s="320" t="s">
        <v>865</v>
      </c>
      <c r="R953" s="320" t="s">
        <v>866</v>
      </c>
    </row>
    <row r="955" spans="1:18" x14ac:dyDescent="0.2">
      <c r="C955" s="320">
        <v>1000</v>
      </c>
      <c r="E955" s="320">
        <v>99990001</v>
      </c>
      <c r="H955" s="320" t="s">
        <v>788</v>
      </c>
      <c r="K955" s="366">
        <v>-298590674682</v>
      </c>
      <c r="M955" s="366">
        <v>-298590674682</v>
      </c>
      <c r="O955" s="320">
        <v>0</v>
      </c>
    </row>
    <row r="956" spans="1:18" x14ac:dyDescent="0.2">
      <c r="C956" s="320">
        <v>1000</v>
      </c>
      <c r="E956" s="320">
        <v>99990002</v>
      </c>
      <c r="H956" s="320" t="s">
        <v>789</v>
      </c>
      <c r="K956" s="366">
        <v>384912360952</v>
      </c>
      <c r="M956" s="366">
        <v>384912360952</v>
      </c>
      <c r="O956" s="320">
        <v>0</v>
      </c>
    </row>
    <row r="957" spans="1:18" x14ac:dyDescent="0.2">
      <c r="C957" s="320">
        <v>1000</v>
      </c>
      <c r="E957" s="320">
        <v>99990003</v>
      </c>
      <c r="H957" s="320" t="s">
        <v>790</v>
      </c>
      <c r="K957" s="366">
        <v>183100581079</v>
      </c>
      <c r="M957" s="366">
        <v>183100581079</v>
      </c>
      <c r="O957" s="320">
        <v>0</v>
      </c>
    </row>
    <row r="958" spans="1:18" x14ac:dyDescent="0.2">
      <c r="C958" s="320">
        <v>1000</v>
      </c>
      <c r="E958" s="320">
        <v>99990004</v>
      </c>
      <c r="H958" s="320" t="s">
        <v>791</v>
      </c>
      <c r="K958" s="366">
        <v>-223782088055</v>
      </c>
      <c r="M958" s="366">
        <v>-223782088055</v>
      </c>
      <c r="O958" s="320">
        <v>0</v>
      </c>
    </row>
    <row r="959" spans="1:18" x14ac:dyDescent="0.2">
      <c r="C959" s="320">
        <v>1000</v>
      </c>
      <c r="E959" s="320">
        <v>99990005</v>
      </c>
      <c r="H959" s="320" t="s">
        <v>792</v>
      </c>
      <c r="K959" s="366">
        <v>-45640179294</v>
      </c>
      <c r="M959" s="366">
        <v>-45640179294</v>
      </c>
      <c r="O959" s="320">
        <v>0</v>
      </c>
    </row>
    <row r="960" spans="1:18" x14ac:dyDescent="0.2">
      <c r="E960" s="320" t="s">
        <v>793</v>
      </c>
      <c r="K960" s="366">
        <v>0</v>
      </c>
      <c r="M960" s="366">
        <v>0</v>
      </c>
      <c r="O960" s="320">
        <v>0</v>
      </c>
      <c r="R960" s="320" t="s">
        <v>871</v>
      </c>
    </row>
    <row r="962" spans="1:18" x14ac:dyDescent="0.2">
      <c r="E962" s="320" t="s">
        <v>455</v>
      </c>
      <c r="K962" s="366">
        <v>-10733993038</v>
      </c>
      <c r="M962" s="366">
        <v>-10733993038</v>
      </c>
      <c r="O962" s="320">
        <v>0</v>
      </c>
      <c r="R962" s="320" t="s">
        <v>871</v>
      </c>
    </row>
    <row r="964" spans="1:18" x14ac:dyDescent="0.2">
      <c r="E964" s="320" t="s">
        <v>1228</v>
      </c>
      <c r="K964" s="366">
        <v>-10733993038</v>
      </c>
      <c r="M964" s="366">
        <v>-10733993038</v>
      </c>
      <c r="O964" s="320">
        <v>0</v>
      </c>
      <c r="R964" s="320" t="s">
        <v>872</v>
      </c>
    </row>
    <row r="968" spans="1:18" x14ac:dyDescent="0.2">
      <c r="A968" s="320" t="s">
        <v>1477</v>
      </c>
    </row>
    <row r="969" spans="1:18" x14ac:dyDescent="0.2">
      <c r="A969" s="320" t="s">
        <v>1280</v>
      </c>
    </row>
    <row r="971" spans="1:18" x14ac:dyDescent="0.2">
      <c r="A971" s="320" t="s">
        <v>796</v>
      </c>
      <c r="F971" s="320">
        <v>1000</v>
      </c>
      <c r="G971" s="320" t="s">
        <v>797</v>
      </c>
      <c r="I971" s="320" t="s">
        <v>798</v>
      </c>
      <c r="N971" s="320" t="s">
        <v>859</v>
      </c>
      <c r="P971" s="320" t="s">
        <v>858</v>
      </c>
    </row>
    <row r="973" spans="1:18" x14ac:dyDescent="0.2">
      <c r="B973" s="320" t="s">
        <v>799</v>
      </c>
      <c r="C973" s="320" t="s">
        <v>800</v>
      </c>
      <c r="D973" s="320" t="s">
        <v>801</v>
      </c>
      <c r="E973" s="320" t="s">
        <v>802</v>
      </c>
      <c r="J973" s="320" t="s">
        <v>877</v>
      </c>
      <c r="L973" s="366" t="s">
        <v>860</v>
      </c>
      <c r="O973" s="320" t="s">
        <v>861</v>
      </c>
      <c r="Q973" s="320" t="s">
        <v>862</v>
      </c>
      <c r="R973" s="320" t="s">
        <v>863</v>
      </c>
    </row>
    <row r="974" spans="1:18" x14ac:dyDescent="0.2">
      <c r="B974" s="320" t="s">
        <v>803</v>
      </c>
      <c r="C974" s="320" t="s">
        <v>804</v>
      </c>
      <c r="D974" s="320" t="s">
        <v>805</v>
      </c>
      <c r="E974" s="320" t="s">
        <v>806</v>
      </c>
      <c r="J974" s="320" t="s">
        <v>1478</v>
      </c>
      <c r="L974" s="366" t="s">
        <v>1478</v>
      </c>
      <c r="O974" s="320" t="s">
        <v>864</v>
      </c>
      <c r="Q974" s="320" t="s">
        <v>865</v>
      </c>
      <c r="R974" s="320" t="s">
        <v>866</v>
      </c>
    </row>
    <row r="976" spans="1:18" x14ac:dyDescent="0.2">
      <c r="E976" s="320" t="s">
        <v>1452</v>
      </c>
      <c r="K976" s="366">
        <v>10733993038</v>
      </c>
      <c r="M976" s="366">
        <v>10733993038</v>
      </c>
      <c r="O976" s="320">
        <v>0</v>
      </c>
      <c r="R976" s="320" t="s">
        <v>872</v>
      </c>
    </row>
  </sheetData>
  <conditionalFormatting sqref="B633:B644 B646:B650 B652:B653 B656:B657 B667:B669 B673:B676">
    <cfRule type="duplicateValues" dxfId="1" priority="2"/>
  </conditionalFormatting>
  <conditionalFormatting sqref="B1:B261 E1:E943 B263:B1048576 E1004:E1048576">
    <cfRule type="duplicateValues" dxfId="0" priority="1"/>
  </conditionalFormatting>
  <pageMargins left="0.74803149606299213" right="0.74803149606299213" top="0.98425196850393704" bottom="0.98425196850393704" header="0" footer="0"/>
  <pageSetup paperSize="5" scale="32" fitToHeight="4" orientation="portrait" horizontalDpi="300" verticalDpi="300" r:id="rId1"/>
  <headerFooter alignWithMargins="0"/>
  <customProperties>
    <customPr name="_pios_id" r:id="rId2"/>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87988-BDC2-47EC-A8AC-DD536A7BCEA1}">
  <sheetPr>
    <tabColor theme="9" tint="-0.249977111117893"/>
  </sheetPr>
  <dimension ref="B1:H22"/>
  <sheetViews>
    <sheetView zoomScaleNormal="100" workbookViewId="0">
      <selection activeCell="H33" sqref="H33"/>
    </sheetView>
  </sheetViews>
  <sheetFormatPr baseColWidth="10" defaultColWidth="11.42578125" defaultRowHeight="12.75" x14ac:dyDescent="0.2"/>
  <cols>
    <col min="1" max="1" width="6.7109375" style="542" customWidth="1"/>
    <col min="2" max="7" width="11.42578125" style="542"/>
    <col min="8" max="8" width="57.140625" style="542" customWidth="1"/>
    <col min="9" max="16384" width="11.42578125" style="542"/>
  </cols>
  <sheetData>
    <row r="1" spans="2:8" ht="24.75" customHeight="1" x14ac:dyDescent="0.2"/>
    <row r="2" spans="2:8" ht="19.5" customHeight="1" thickBot="1" x14ac:dyDescent="0.25">
      <c r="B2" s="746"/>
      <c r="C2" s="746"/>
      <c r="D2" s="746"/>
      <c r="E2" s="746"/>
      <c r="F2" s="746"/>
      <c r="G2" s="746"/>
      <c r="H2" s="746"/>
    </row>
    <row r="3" spans="2:8" ht="32.25" customHeight="1" thickTop="1" x14ac:dyDescent="0.2">
      <c r="B3" s="851" t="s">
        <v>1320</v>
      </c>
      <c r="C3" s="851"/>
      <c r="D3" s="851"/>
      <c r="E3" s="851"/>
      <c r="F3" s="851"/>
      <c r="G3" s="851"/>
      <c r="H3" s="851"/>
    </row>
    <row r="4" spans="2:8" ht="10.5" customHeight="1" x14ac:dyDescent="0.2">
      <c r="B4" s="598"/>
      <c r="C4" s="598"/>
      <c r="D4" s="598"/>
      <c r="E4" s="598"/>
      <c r="F4" s="598"/>
      <c r="G4" s="598"/>
      <c r="H4" s="598"/>
    </row>
    <row r="5" spans="2:8" ht="24" customHeight="1" x14ac:dyDescent="0.2">
      <c r="B5" s="852" t="s">
        <v>1321</v>
      </c>
      <c r="C5" s="852"/>
      <c r="D5" s="852"/>
      <c r="E5" s="852"/>
      <c r="F5" s="852"/>
      <c r="G5" s="852"/>
      <c r="H5" s="852"/>
    </row>
    <row r="6" spans="2:8" ht="408.75" customHeight="1" x14ac:dyDescent="0.2">
      <c r="B6" s="853" t="s">
        <v>1382</v>
      </c>
      <c r="C6" s="854"/>
      <c r="D6" s="854"/>
      <c r="E6" s="854"/>
      <c r="F6" s="854"/>
      <c r="G6" s="854"/>
      <c r="H6" s="854"/>
    </row>
    <row r="7" spans="2:8" ht="18.75" customHeight="1" x14ac:dyDescent="0.2">
      <c r="B7" s="854"/>
      <c r="C7" s="854"/>
      <c r="D7" s="854"/>
      <c r="E7" s="854"/>
      <c r="F7" s="854"/>
      <c r="G7" s="854"/>
      <c r="H7" s="854"/>
    </row>
    <row r="8" spans="2:8" ht="12.75" customHeight="1" x14ac:dyDescent="0.2">
      <c r="B8" s="854"/>
      <c r="C8" s="854"/>
      <c r="D8" s="854"/>
      <c r="E8" s="854"/>
      <c r="F8" s="854"/>
      <c r="G8" s="854"/>
      <c r="H8" s="854"/>
    </row>
    <row r="9" spans="2:8" x14ac:dyDescent="0.2">
      <c r="B9" s="854"/>
      <c r="C9" s="854"/>
      <c r="D9" s="854"/>
      <c r="E9" s="854"/>
      <c r="F9" s="854"/>
      <c r="G9" s="854"/>
      <c r="H9" s="854"/>
    </row>
    <row r="10" spans="2:8" x14ac:dyDescent="0.2">
      <c r="B10" s="854"/>
      <c r="C10" s="854"/>
      <c r="D10" s="854"/>
      <c r="E10" s="854"/>
      <c r="F10" s="854"/>
      <c r="G10" s="854"/>
      <c r="H10" s="854"/>
    </row>
    <row r="11" spans="2:8" x14ac:dyDescent="0.2">
      <c r="B11" s="854"/>
      <c r="C11" s="854"/>
      <c r="D11" s="854"/>
      <c r="E11" s="854"/>
      <c r="F11" s="854"/>
      <c r="G11" s="854"/>
      <c r="H11" s="854"/>
    </row>
    <row r="12" spans="2:8" x14ac:dyDescent="0.2">
      <c r="B12" s="854"/>
      <c r="C12" s="854"/>
      <c r="D12" s="854"/>
      <c r="E12" s="854"/>
      <c r="F12" s="854"/>
      <c r="G12" s="854"/>
      <c r="H12" s="854"/>
    </row>
    <row r="13" spans="2:8" x14ac:dyDescent="0.2">
      <c r="B13" s="854"/>
      <c r="C13" s="854"/>
      <c r="D13" s="854"/>
      <c r="E13" s="854"/>
      <c r="F13" s="854"/>
      <c r="G13" s="854"/>
      <c r="H13" s="854"/>
    </row>
    <row r="14" spans="2:8" x14ac:dyDescent="0.2">
      <c r="B14" s="854"/>
      <c r="C14" s="854"/>
      <c r="D14" s="854"/>
      <c r="E14" s="854"/>
      <c r="F14" s="854"/>
      <c r="G14" s="854"/>
      <c r="H14" s="854"/>
    </row>
    <row r="15" spans="2:8" x14ac:dyDescent="0.2">
      <c r="B15" s="854"/>
      <c r="C15" s="854"/>
      <c r="D15" s="854"/>
      <c r="E15" s="854"/>
      <c r="F15" s="854"/>
      <c r="G15" s="854"/>
      <c r="H15" s="854"/>
    </row>
    <row r="16" spans="2:8" x14ac:dyDescent="0.2">
      <c r="B16" s="854"/>
      <c r="C16" s="854"/>
      <c r="D16" s="854"/>
      <c r="E16" s="854"/>
      <c r="F16" s="854"/>
      <c r="G16" s="854"/>
      <c r="H16" s="854"/>
    </row>
    <row r="17" spans="2:8" ht="408.75" customHeight="1" x14ac:dyDescent="0.2">
      <c r="B17" s="854"/>
      <c r="C17" s="854"/>
      <c r="D17" s="854"/>
      <c r="E17" s="854"/>
      <c r="F17" s="854"/>
      <c r="G17" s="854"/>
      <c r="H17" s="854"/>
    </row>
    <row r="19" spans="2:8" ht="25.5" customHeight="1" x14ac:dyDescent="0.2"/>
    <row r="20" spans="2:8" ht="25.5" customHeight="1" x14ac:dyDescent="0.2"/>
    <row r="21" spans="2:8" ht="25.5" customHeight="1" x14ac:dyDescent="0.2"/>
    <row r="22" spans="2:8" x14ac:dyDescent="0.2">
      <c r="C22" s="4" t="s">
        <v>1462</v>
      </c>
    </row>
  </sheetData>
  <mergeCells count="3">
    <mergeCell ref="B3:H3"/>
    <mergeCell ref="B5:H5"/>
    <mergeCell ref="B6:H17"/>
  </mergeCells>
  <printOptions horizontalCentered="1" verticalCentered="1"/>
  <pageMargins left="0.70866141732283472" right="0.70866141732283472" top="0.78740157480314965" bottom="0.74803149606299213" header="0.31496062992125984" footer="0.51181102362204722"/>
  <pageSetup paperSize="9" scale="65" orientation="portrait" verticalDpi="300" r:id="rId1"/>
  <headerFooter>
    <oddFooter>&amp;C6</oddFooter>
  </headerFooter>
  <customProperties>
    <customPr name="_pios_id" r:id="rId2"/>
  </customProperties>
  <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059129-D315-49E3-A293-D4C568906447}">
  <sheetPr>
    <tabColor theme="9" tint="-0.249977111117893"/>
    <pageSetUpPr fitToPage="1"/>
  </sheetPr>
  <dimension ref="B1:G53"/>
  <sheetViews>
    <sheetView showGridLines="0" workbookViewId="0">
      <selection activeCell="H53" sqref="H53"/>
    </sheetView>
  </sheetViews>
  <sheetFormatPr baseColWidth="10" defaultColWidth="32.85546875" defaultRowHeight="10.5" x14ac:dyDescent="0.15"/>
  <cols>
    <col min="1" max="1" width="7.7109375" style="552" customWidth="1"/>
    <col min="2" max="2" width="48.42578125" style="552" customWidth="1"/>
    <col min="3" max="3" width="17" style="553" customWidth="1"/>
    <col min="4" max="4" width="16.85546875" style="553" customWidth="1"/>
    <col min="5" max="5" width="18.42578125" style="553" customWidth="1"/>
    <col min="6" max="6" width="26.7109375" style="552" customWidth="1"/>
    <col min="7" max="7" width="19.5703125" style="552" customWidth="1"/>
    <col min="8" max="8" width="22.28515625" style="552" bestFit="1" customWidth="1"/>
    <col min="9" max="9" width="21.28515625" style="552" bestFit="1" customWidth="1"/>
    <col min="10" max="10" width="15.28515625" style="552" customWidth="1"/>
    <col min="11" max="11" width="21.85546875" style="552" bestFit="1" customWidth="1"/>
    <col min="12" max="16384" width="32.85546875" style="552"/>
  </cols>
  <sheetData>
    <row r="1" spans="2:7" ht="26.25" customHeight="1" x14ac:dyDescent="0.15"/>
    <row r="2" spans="2:7" ht="15" customHeight="1" thickBot="1" x14ac:dyDescent="0.2">
      <c r="B2" s="747"/>
      <c r="C2" s="748"/>
      <c r="D2" s="748"/>
    </row>
    <row r="3" spans="2:7" ht="11.25" thickTop="1" x14ac:dyDescent="0.15">
      <c r="E3" s="554"/>
      <c r="F3" s="555"/>
      <c r="G3" s="555"/>
    </row>
    <row r="4" spans="2:7" ht="23.25" customHeight="1" x14ac:dyDescent="0.15">
      <c r="B4" s="556" t="s">
        <v>1322</v>
      </c>
      <c r="E4" s="554"/>
    </row>
    <row r="5" spans="2:7" ht="12.75" x14ac:dyDescent="0.15">
      <c r="B5" s="557"/>
      <c r="E5" s="554"/>
    </row>
    <row r="6" spans="2:7" ht="12.75" x14ac:dyDescent="0.15">
      <c r="B6" s="557" t="s">
        <v>1498</v>
      </c>
    </row>
    <row r="8" spans="2:7" ht="13.5" customHeight="1" x14ac:dyDescent="0.15">
      <c r="B8" s="558" t="s">
        <v>377</v>
      </c>
      <c r="C8" s="559">
        <v>44104</v>
      </c>
      <c r="D8" s="559">
        <v>43830</v>
      </c>
    </row>
    <row r="9" spans="2:7" x14ac:dyDescent="0.15">
      <c r="B9" s="570" t="s">
        <v>444</v>
      </c>
      <c r="C9" s="584">
        <v>138369</v>
      </c>
      <c r="D9" s="584">
        <v>135813</v>
      </c>
    </row>
    <row r="10" spans="2:7" x14ac:dyDescent="0.15">
      <c r="B10" s="570" t="s">
        <v>820</v>
      </c>
      <c r="C10" s="584">
        <v>437913</v>
      </c>
      <c r="D10" s="584">
        <v>122915</v>
      </c>
    </row>
    <row r="11" spans="2:7" x14ac:dyDescent="0.15">
      <c r="B11" s="570" t="s">
        <v>445</v>
      </c>
      <c r="C11" s="584">
        <v>338738</v>
      </c>
      <c r="D11" s="584">
        <v>317105</v>
      </c>
    </row>
    <row r="12" spans="2:7" x14ac:dyDescent="0.15">
      <c r="B12" s="570" t="s">
        <v>446</v>
      </c>
      <c r="C12" s="584">
        <v>32471018</v>
      </c>
      <c r="D12" s="584">
        <v>13680951</v>
      </c>
    </row>
    <row r="13" spans="2:7" ht="11.25" x14ac:dyDescent="0.2">
      <c r="B13" s="570" t="s">
        <v>447</v>
      </c>
      <c r="C13" s="584">
        <v>29202950</v>
      </c>
      <c r="D13" s="584">
        <v>1877356</v>
      </c>
      <c r="F13" s="560"/>
      <c r="G13" s="560"/>
    </row>
    <row r="14" spans="2:7" ht="12" thickBot="1" x14ac:dyDescent="0.25">
      <c r="B14" s="561" t="s">
        <v>382</v>
      </c>
      <c r="C14" s="562">
        <v>62588988</v>
      </c>
      <c r="D14" s="562">
        <v>16134140</v>
      </c>
      <c r="F14" s="560"/>
      <c r="G14" s="560"/>
    </row>
    <row r="15" spans="2:7" ht="12" thickTop="1" x14ac:dyDescent="0.2">
      <c r="F15" s="560"/>
      <c r="G15" s="560"/>
    </row>
    <row r="16" spans="2:7" ht="11.25" x14ac:dyDescent="0.2">
      <c r="B16" s="552" t="s">
        <v>395</v>
      </c>
      <c r="C16" s="553">
        <v>32948125</v>
      </c>
      <c r="D16" s="553">
        <v>14133869</v>
      </c>
      <c r="F16" s="560"/>
      <c r="G16" s="560"/>
    </row>
    <row r="17" spans="2:7" ht="11.25" x14ac:dyDescent="0.2">
      <c r="B17" s="552" t="s">
        <v>396</v>
      </c>
      <c r="C17" s="553">
        <v>29640863</v>
      </c>
      <c r="D17" s="553">
        <v>2000271</v>
      </c>
      <c r="F17" s="560"/>
      <c r="G17" s="560"/>
    </row>
    <row r="18" spans="2:7" ht="11.25" x14ac:dyDescent="0.2">
      <c r="F18" s="560"/>
      <c r="G18" s="560"/>
    </row>
    <row r="19" spans="2:7" ht="11.25" x14ac:dyDescent="0.2">
      <c r="B19" s="563"/>
      <c r="C19" s="564"/>
      <c r="D19" s="564"/>
      <c r="F19" s="565"/>
      <c r="G19" s="560"/>
    </row>
    <row r="20" spans="2:7" ht="12.75" x14ac:dyDescent="0.2">
      <c r="B20" s="856" t="s">
        <v>1323</v>
      </c>
      <c r="C20" s="856"/>
      <c r="D20" s="856"/>
      <c r="F20" s="565"/>
      <c r="G20" s="560"/>
    </row>
    <row r="21" spans="2:7" ht="12.75" x14ac:dyDescent="0.2">
      <c r="B21" s="566"/>
      <c r="C21" s="542"/>
      <c r="D21" s="564"/>
      <c r="F21" s="565"/>
      <c r="G21" s="560"/>
    </row>
    <row r="22" spans="2:7" ht="36" customHeight="1" x14ac:dyDescent="0.2">
      <c r="B22" s="855" t="s">
        <v>1499</v>
      </c>
      <c r="C22" s="855"/>
      <c r="D22" s="855"/>
      <c r="F22" s="565"/>
      <c r="G22" s="560"/>
    </row>
    <row r="23" spans="2:7" ht="12.75" x14ac:dyDescent="0.2">
      <c r="B23" s="567"/>
      <c r="C23" s="542"/>
      <c r="D23" s="564"/>
      <c r="F23" s="565"/>
      <c r="G23" s="560"/>
    </row>
    <row r="24" spans="2:7" ht="12.75" x14ac:dyDescent="0.2">
      <c r="B24" s="566"/>
      <c r="C24" s="542"/>
      <c r="D24" s="564"/>
      <c r="F24" s="565"/>
      <c r="G24" s="560"/>
    </row>
    <row r="25" spans="2:7" ht="12.75" x14ac:dyDescent="0.2">
      <c r="B25" s="856" t="s">
        <v>1324</v>
      </c>
      <c r="C25" s="856"/>
      <c r="D25" s="856"/>
      <c r="F25" s="565"/>
      <c r="G25" s="560"/>
    </row>
    <row r="26" spans="2:7" ht="12.75" x14ac:dyDescent="0.2">
      <c r="B26" s="567"/>
      <c r="C26" s="542"/>
      <c r="D26" s="564"/>
      <c r="F26" s="565"/>
      <c r="G26" s="560"/>
    </row>
    <row r="27" spans="2:7" ht="27.75" customHeight="1" x14ac:dyDescent="0.2">
      <c r="B27" s="855" t="s">
        <v>1456</v>
      </c>
      <c r="C27" s="855"/>
      <c r="D27" s="855"/>
      <c r="F27" s="565"/>
      <c r="G27" s="560"/>
    </row>
    <row r="28" spans="2:7" ht="12.75" x14ac:dyDescent="0.2">
      <c r="B28" s="567"/>
      <c r="C28" s="542"/>
      <c r="D28" s="564"/>
      <c r="F28" s="565"/>
      <c r="G28" s="560"/>
    </row>
    <row r="29" spans="2:7" ht="12.75" x14ac:dyDescent="0.2">
      <c r="B29" s="566" t="s">
        <v>1325</v>
      </c>
      <c r="C29" s="542"/>
      <c r="D29" s="564"/>
      <c r="F29" s="565"/>
      <c r="G29" s="560"/>
    </row>
    <row r="30" spans="2:7" ht="25.5" customHeight="1" x14ac:dyDescent="0.2">
      <c r="B30" s="857" t="s">
        <v>1326</v>
      </c>
      <c r="C30" s="857"/>
      <c r="D30" s="857"/>
      <c r="F30" s="565"/>
      <c r="G30" s="560"/>
    </row>
    <row r="31" spans="2:7" ht="12.75" x14ac:dyDescent="0.2">
      <c r="B31" s="567"/>
      <c r="C31" s="542"/>
      <c r="D31" s="564"/>
      <c r="F31" s="565"/>
      <c r="G31" s="560"/>
    </row>
    <row r="32" spans="2:7" ht="12.75" x14ac:dyDescent="0.2">
      <c r="B32" s="566" t="s">
        <v>1327</v>
      </c>
      <c r="C32" s="542"/>
      <c r="D32" s="564"/>
      <c r="F32" s="565"/>
      <c r="G32" s="560"/>
    </row>
    <row r="33" spans="2:7" ht="12.75" x14ac:dyDescent="0.2">
      <c r="B33" s="566"/>
      <c r="C33" s="542"/>
      <c r="D33" s="564"/>
      <c r="F33" s="565"/>
      <c r="G33" s="560"/>
    </row>
    <row r="34" spans="2:7" ht="12.75" x14ac:dyDescent="0.2">
      <c r="B34" s="566" t="s">
        <v>1328</v>
      </c>
      <c r="C34" s="552"/>
      <c r="D34" s="564"/>
      <c r="F34" s="565"/>
      <c r="G34" s="560"/>
    </row>
    <row r="35" spans="2:7" ht="12.75" x14ac:dyDescent="0.2">
      <c r="B35" s="566"/>
      <c r="C35" s="542"/>
      <c r="D35" s="564"/>
      <c r="F35" s="565"/>
      <c r="G35" s="560"/>
    </row>
    <row r="36" spans="2:7" ht="51" customHeight="1" x14ac:dyDescent="0.15">
      <c r="B36" s="855" t="s">
        <v>1500</v>
      </c>
      <c r="C36" s="855"/>
      <c r="D36" s="855"/>
      <c r="E36" s="552"/>
    </row>
    <row r="37" spans="2:7" x14ac:dyDescent="0.15">
      <c r="B37" s="563"/>
      <c r="C37" s="564"/>
      <c r="D37" s="564"/>
      <c r="E37" s="552"/>
    </row>
    <row r="38" spans="2:7" ht="11.25" customHeight="1" x14ac:dyDescent="0.15">
      <c r="B38" s="568" t="s">
        <v>372</v>
      </c>
      <c r="C38" s="569" t="s">
        <v>373</v>
      </c>
      <c r="D38" s="569" t="s">
        <v>374</v>
      </c>
      <c r="E38" s="552"/>
    </row>
    <row r="39" spans="2:7" x14ac:dyDescent="0.15">
      <c r="B39" s="570" t="s">
        <v>1062</v>
      </c>
      <c r="C39" s="571">
        <v>6979.36</v>
      </c>
      <c r="D39" s="571">
        <v>6990.35</v>
      </c>
      <c r="E39" s="552"/>
    </row>
    <row r="40" spans="2:7" x14ac:dyDescent="0.15">
      <c r="B40" s="570" t="s">
        <v>1063</v>
      </c>
      <c r="C40" s="571">
        <v>1237.94</v>
      </c>
      <c r="D40" s="571">
        <v>1240.08</v>
      </c>
      <c r="E40" s="552"/>
    </row>
    <row r="41" spans="2:7" x14ac:dyDescent="0.15">
      <c r="B41" s="570" t="s">
        <v>1064</v>
      </c>
      <c r="C41" s="571">
        <v>66.08</v>
      </c>
      <c r="D41" s="571">
        <v>66.180000000000007</v>
      </c>
      <c r="E41" s="552"/>
    </row>
    <row r="42" spans="2:7" hidden="1" x14ac:dyDescent="0.15">
      <c r="B42" s="570" t="s">
        <v>1065</v>
      </c>
      <c r="C42" s="571">
        <v>0</v>
      </c>
      <c r="D42" s="571">
        <v>0</v>
      </c>
      <c r="E42" s="552"/>
    </row>
    <row r="43" spans="2:7" hidden="1" x14ac:dyDescent="0.15">
      <c r="B43" s="570" t="s">
        <v>1066</v>
      </c>
      <c r="C43" s="571">
        <v>0</v>
      </c>
      <c r="D43" s="571">
        <v>0</v>
      </c>
      <c r="E43" s="552"/>
    </row>
    <row r="44" spans="2:7" x14ac:dyDescent="0.15">
      <c r="B44" s="570" t="s">
        <v>1067</v>
      </c>
      <c r="C44" s="571">
        <v>91.62</v>
      </c>
      <c r="D44" s="571">
        <v>91.77</v>
      </c>
      <c r="E44" s="552"/>
    </row>
    <row r="45" spans="2:7" x14ac:dyDescent="0.15">
      <c r="B45" s="726" t="s">
        <v>1068</v>
      </c>
      <c r="C45" s="727">
        <v>8175.62</v>
      </c>
      <c r="D45" s="727">
        <v>8188.5</v>
      </c>
      <c r="E45" s="552"/>
    </row>
    <row r="46" spans="2:7" hidden="1" x14ac:dyDescent="0.15">
      <c r="B46" s="728" t="s">
        <v>1149</v>
      </c>
      <c r="C46" s="729">
        <v>0</v>
      </c>
      <c r="D46" s="729">
        <v>0</v>
      </c>
      <c r="E46" s="552"/>
    </row>
    <row r="47" spans="2:7" x14ac:dyDescent="0.15">
      <c r="B47" s="572"/>
      <c r="C47" s="573"/>
      <c r="D47" s="573"/>
      <c r="E47" s="552"/>
    </row>
    <row r="48" spans="2:7" x14ac:dyDescent="0.15">
      <c r="B48" s="572"/>
      <c r="C48" s="573"/>
      <c r="D48" s="573"/>
      <c r="E48" s="552"/>
    </row>
    <row r="50" spans="2:2" ht="27.75" customHeight="1" x14ac:dyDescent="0.15"/>
    <row r="51" spans="2:2" ht="27.75" customHeight="1" x14ac:dyDescent="0.15"/>
    <row r="52" spans="2:2" ht="27.75" customHeight="1" x14ac:dyDescent="0.15"/>
    <row r="53" spans="2:2" x14ac:dyDescent="0.15">
      <c r="B53" s="4" t="s">
        <v>1463</v>
      </c>
    </row>
  </sheetData>
  <mergeCells count="6">
    <mergeCell ref="B36:D36"/>
    <mergeCell ref="B20:D20"/>
    <mergeCell ref="B22:D22"/>
    <mergeCell ref="B25:D25"/>
    <mergeCell ref="B27:D27"/>
    <mergeCell ref="B30:D30"/>
  </mergeCells>
  <pageMargins left="0.74803149606299213" right="0.74803149606299213" top="0.78740157480314965" bottom="0.74803149606299213" header="0" footer="0.51181102362204722"/>
  <pageSetup paperSize="9" orientation="portrait" horizontalDpi="4294967295" verticalDpi="300" r:id="rId1"/>
  <headerFooter alignWithMargins="0">
    <oddFooter>&amp;C7</oddFooter>
  </headerFooter>
  <customProperties>
    <customPr name="_pios_id" r:id="rId2"/>
  </customProperties>
  <drawing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F3FA1-3F08-49D3-AB66-D12F64497332}">
  <sheetPr>
    <tabColor theme="9" tint="-0.249977111117893"/>
    <pageSetUpPr fitToPage="1"/>
  </sheetPr>
  <dimension ref="B1:H49"/>
  <sheetViews>
    <sheetView showGridLines="0" topLeftCell="A29" zoomScaleNormal="100" workbookViewId="0">
      <selection activeCell="G36" sqref="G36"/>
    </sheetView>
  </sheetViews>
  <sheetFormatPr baseColWidth="10" defaultColWidth="32.85546875" defaultRowHeight="10.5" x14ac:dyDescent="0.15"/>
  <cols>
    <col min="1" max="1" width="7.5703125" style="552" customWidth="1"/>
    <col min="2" max="2" width="42.7109375" style="552" customWidth="1"/>
    <col min="3" max="3" width="27.42578125" style="552" customWidth="1"/>
    <col min="4" max="4" width="17" style="553" customWidth="1"/>
    <col min="5" max="5" width="19.42578125" style="553" customWidth="1"/>
    <col min="6" max="16384" width="32.85546875" style="552"/>
  </cols>
  <sheetData>
    <row r="1" spans="2:7" ht="27" customHeight="1" x14ac:dyDescent="0.15"/>
    <row r="2" spans="2:7" ht="16.5" customHeight="1" thickBot="1" x14ac:dyDescent="0.2">
      <c r="B2" s="747"/>
      <c r="C2" s="747"/>
      <c r="D2" s="748"/>
      <c r="E2" s="748"/>
    </row>
    <row r="3" spans="2:7" s="553" customFormat="1" ht="31.5" customHeight="1" thickTop="1" x14ac:dyDescent="0.15">
      <c r="B3" s="566" t="s">
        <v>1329</v>
      </c>
      <c r="C3" s="566"/>
      <c r="F3" s="552"/>
      <c r="G3" s="552"/>
    </row>
    <row r="4" spans="2:7" s="553" customFormat="1" ht="48" customHeight="1" x14ac:dyDescent="0.15">
      <c r="B4" s="855" t="s">
        <v>1330</v>
      </c>
      <c r="C4" s="855"/>
      <c r="D4" s="855"/>
      <c r="E4" s="855"/>
      <c r="F4" s="552"/>
      <c r="G4" s="552"/>
    </row>
    <row r="5" spans="2:7" s="553" customFormat="1" ht="12.75" x14ac:dyDescent="0.15">
      <c r="B5" s="566"/>
      <c r="C5" s="566"/>
      <c r="F5" s="552"/>
      <c r="G5" s="552"/>
    </row>
    <row r="6" spans="2:7" s="553" customFormat="1" ht="12.75" x14ac:dyDescent="0.15">
      <c r="B6" s="566" t="s">
        <v>1331</v>
      </c>
      <c r="C6" s="566"/>
      <c r="F6" s="552"/>
      <c r="G6" s="552"/>
    </row>
    <row r="7" spans="2:7" s="553" customFormat="1" ht="43.5" customHeight="1" x14ac:dyDescent="0.15">
      <c r="B7" s="855" t="s">
        <v>1332</v>
      </c>
      <c r="C7" s="855"/>
      <c r="D7" s="855"/>
      <c r="E7" s="855"/>
      <c r="F7" s="552"/>
      <c r="G7" s="552"/>
    </row>
    <row r="8" spans="2:7" s="553" customFormat="1" ht="12.75" x14ac:dyDescent="0.15">
      <c r="B8" s="567"/>
      <c r="C8" s="567"/>
      <c r="F8" s="552"/>
      <c r="G8" s="552"/>
    </row>
    <row r="9" spans="2:7" s="553" customFormat="1" ht="12.75" x14ac:dyDescent="0.15">
      <c r="B9" s="566" t="s">
        <v>1333</v>
      </c>
      <c r="C9" s="566"/>
      <c r="F9" s="552"/>
      <c r="G9" s="552"/>
    </row>
    <row r="10" spans="2:7" s="553" customFormat="1" ht="41.25" customHeight="1" x14ac:dyDescent="0.15">
      <c r="B10" s="855" t="s">
        <v>1334</v>
      </c>
      <c r="C10" s="855"/>
      <c r="D10" s="855"/>
      <c r="E10" s="855"/>
      <c r="F10" s="552"/>
      <c r="G10" s="552"/>
    </row>
    <row r="11" spans="2:7" s="553" customFormat="1" ht="12.75" x14ac:dyDescent="0.15">
      <c r="B11" s="567"/>
      <c r="C11" s="567"/>
      <c r="F11" s="552"/>
      <c r="G11" s="552"/>
    </row>
    <row r="12" spans="2:7" s="553" customFormat="1" ht="12.75" x14ac:dyDescent="0.15">
      <c r="B12" s="566" t="s">
        <v>1335</v>
      </c>
      <c r="C12" s="566"/>
      <c r="F12" s="552"/>
      <c r="G12" s="552"/>
    </row>
    <row r="13" spans="2:7" s="553" customFormat="1" ht="48.75" customHeight="1" x14ac:dyDescent="0.15">
      <c r="B13" s="855" t="s">
        <v>1336</v>
      </c>
      <c r="C13" s="855"/>
      <c r="D13" s="855"/>
      <c r="E13" s="855"/>
      <c r="F13" s="552"/>
      <c r="G13" s="552"/>
    </row>
    <row r="14" spans="2:7" s="553" customFormat="1" ht="12.75" x14ac:dyDescent="0.15">
      <c r="B14" s="566"/>
      <c r="C14" s="566"/>
      <c r="F14" s="552"/>
      <c r="G14" s="552"/>
    </row>
    <row r="15" spans="2:7" s="553" customFormat="1" ht="12.75" x14ac:dyDescent="0.15">
      <c r="B15" s="566" t="s">
        <v>1337</v>
      </c>
      <c r="C15" s="566"/>
      <c r="F15" s="552"/>
      <c r="G15" s="552"/>
    </row>
    <row r="16" spans="2:7" s="553" customFormat="1" ht="36.75" customHeight="1" x14ac:dyDescent="0.15">
      <c r="B16" s="855" t="s">
        <v>1340</v>
      </c>
      <c r="C16" s="855"/>
      <c r="D16" s="855"/>
      <c r="E16" s="855"/>
      <c r="F16" s="552"/>
      <c r="G16" s="552"/>
    </row>
    <row r="17" spans="2:8" s="553" customFormat="1" ht="12.75" x14ac:dyDescent="0.15">
      <c r="B17" s="782"/>
      <c r="C17" s="782"/>
      <c r="D17" s="782"/>
      <c r="E17" s="782"/>
      <c r="F17" s="552"/>
      <c r="G17" s="552"/>
    </row>
    <row r="18" spans="2:8" s="553" customFormat="1" ht="12.75" x14ac:dyDescent="0.15">
      <c r="B18" s="856" t="s">
        <v>1403</v>
      </c>
      <c r="C18" s="856"/>
      <c r="D18" s="856"/>
      <c r="E18" s="856"/>
      <c r="F18" s="552"/>
      <c r="G18" s="552"/>
    </row>
    <row r="19" spans="2:8" ht="27" customHeight="1" x14ac:dyDescent="0.15">
      <c r="B19" s="855" t="s">
        <v>1394</v>
      </c>
      <c r="C19" s="855"/>
      <c r="D19" s="855"/>
      <c r="E19" s="855"/>
    </row>
    <row r="20" spans="2:8" ht="12.75" customHeight="1" x14ac:dyDescent="0.2">
      <c r="B20" s="768" t="s">
        <v>1395</v>
      </c>
      <c r="C20" s="769" t="s">
        <v>1396</v>
      </c>
      <c r="D20" s="770" t="s">
        <v>1397</v>
      </c>
      <c r="E20" s="769" t="s">
        <v>1406</v>
      </c>
      <c r="F20" s="765"/>
      <c r="G20" s="563"/>
      <c r="H20" s="766"/>
    </row>
    <row r="21" spans="2:8" ht="12.75" x14ac:dyDescent="0.15">
      <c r="B21" s="771" t="s">
        <v>1398</v>
      </c>
      <c r="C21" s="858" t="s">
        <v>1399</v>
      </c>
      <c r="D21" s="858" t="s">
        <v>1400</v>
      </c>
      <c r="E21" s="858" t="s">
        <v>1408</v>
      </c>
      <c r="F21" s="767"/>
      <c r="G21" s="563"/>
      <c r="H21" s="767"/>
    </row>
    <row r="22" spans="2:8" ht="12.75" x14ac:dyDescent="0.2">
      <c r="B22" s="772" t="s">
        <v>1401</v>
      </c>
      <c r="C22" s="859"/>
      <c r="D22" s="859"/>
      <c r="E22" s="859"/>
      <c r="F22" s="767"/>
      <c r="G22" s="563"/>
      <c r="H22" s="767"/>
    </row>
    <row r="23" spans="2:8" ht="12.75" x14ac:dyDescent="0.2">
      <c r="B23" s="772" t="s">
        <v>1402</v>
      </c>
      <c r="C23" s="859"/>
      <c r="D23" s="859"/>
      <c r="E23" s="859"/>
      <c r="F23" s="767"/>
      <c r="G23" s="563"/>
      <c r="H23" s="767"/>
    </row>
    <row r="24" spans="2:8" ht="12.75" x14ac:dyDescent="0.2">
      <c r="B24" s="772"/>
      <c r="C24" s="859"/>
      <c r="D24" s="859"/>
      <c r="E24" s="859"/>
      <c r="F24" s="767"/>
      <c r="G24" s="563"/>
      <c r="H24" s="767"/>
    </row>
    <row r="25" spans="2:8" ht="133.5" customHeight="1" x14ac:dyDescent="0.2">
      <c r="B25" s="772"/>
      <c r="C25" s="859"/>
      <c r="D25" s="859"/>
      <c r="E25" s="859"/>
      <c r="F25" s="767"/>
      <c r="G25" s="563"/>
      <c r="H25" s="767"/>
    </row>
    <row r="26" spans="2:8" ht="12.75" customHeight="1" x14ac:dyDescent="0.2">
      <c r="B26" s="773" t="s">
        <v>1404</v>
      </c>
      <c r="C26" s="858" t="s">
        <v>1407</v>
      </c>
      <c r="D26" s="858" t="s">
        <v>1405</v>
      </c>
      <c r="E26" s="858" t="s">
        <v>1408</v>
      </c>
      <c r="F26" s="767"/>
      <c r="G26" s="563"/>
      <c r="H26" s="767"/>
    </row>
    <row r="27" spans="2:8" ht="12.75" x14ac:dyDescent="0.2">
      <c r="B27" s="772"/>
      <c r="C27" s="859"/>
      <c r="D27" s="859"/>
      <c r="E27" s="859"/>
      <c r="F27" s="767"/>
      <c r="G27" s="563"/>
      <c r="H27" s="767"/>
    </row>
    <row r="28" spans="2:8" ht="12.75" x14ac:dyDescent="0.2">
      <c r="B28" s="772"/>
      <c r="C28" s="859"/>
      <c r="D28" s="859"/>
      <c r="E28" s="859"/>
      <c r="F28" s="767"/>
      <c r="G28" s="563"/>
      <c r="H28" s="767"/>
    </row>
    <row r="29" spans="2:8" ht="12.75" x14ac:dyDescent="0.2">
      <c r="B29" s="772"/>
      <c r="C29" s="859"/>
      <c r="D29" s="859"/>
      <c r="E29" s="859"/>
      <c r="F29" s="767"/>
      <c r="G29" s="563"/>
      <c r="H29" s="767"/>
    </row>
    <row r="30" spans="2:8" ht="34.5" customHeight="1" x14ac:dyDescent="0.2">
      <c r="B30" s="772"/>
      <c r="C30" s="859"/>
      <c r="D30" s="859"/>
      <c r="E30" s="859"/>
      <c r="F30" s="767"/>
      <c r="G30" s="563"/>
      <c r="H30" s="767"/>
    </row>
    <row r="31" spans="2:8" ht="44.25" customHeight="1" x14ac:dyDescent="0.2">
      <c r="B31" s="774"/>
      <c r="C31" s="860"/>
      <c r="D31" s="860"/>
      <c r="E31" s="860"/>
      <c r="F31" s="767"/>
      <c r="G31" s="563"/>
      <c r="H31" s="767"/>
    </row>
    <row r="32" spans="2:8" ht="12.75" x14ac:dyDescent="0.15">
      <c r="B32" s="556"/>
      <c r="C32" s="557"/>
      <c r="D32" s="557"/>
      <c r="E32" s="556"/>
    </row>
    <row r="33" spans="2:5" ht="12.75" x14ac:dyDescent="0.15">
      <c r="B33" s="556"/>
      <c r="C33" s="557"/>
      <c r="D33" s="557"/>
      <c r="E33" s="556"/>
    </row>
    <row r="34" spans="2:5" ht="12.75" x14ac:dyDescent="0.15">
      <c r="B34" s="856" t="s">
        <v>1470</v>
      </c>
      <c r="C34" s="856"/>
      <c r="D34" s="856"/>
      <c r="E34" s="856"/>
    </row>
    <row r="35" spans="2:5" ht="37.5" customHeight="1" x14ac:dyDescent="0.15">
      <c r="B35" s="855" t="s">
        <v>1471</v>
      </c>
      <c r="C35" s="855"/>
      <c r="D35" s="855"/>
      <c r="E35" s="855"/>
    </row>
    <row r="36" spans="2:5" ht="12.75" x14ac:dyDescent="0.15">
      <c r="B36" s="556"/>
      <c r="C36" s="557"/>
      <c r="D36" s="557"/>
      <c r="E36" s="556"/>
    </row>
    <row r="37" spans="2:5" ht="12.75" x14ac:dyDescent="0.15">
      <c r="B37" s="556"/>
      <c r="C37" s="557"/>
      <c r="D37" s="557"/>
      <c r="E37" s="556"/>
    </row>
    <row r="38" spans="2:5" ht="12.75" x14ac:dyDescent="0.15">
      <c r="B38" s="556"/>
      <c r="C38" s="557"/>
      <c r="D38" s="557"/>
      <c r="E38" s="556"/>
    </row>
    <row r="39" spans="2:5" ht="12.75" x14ac:dyDescent="0.15">
      <c r="B39" s="556"/>
      <c r="C39" s="557"/>
      <c r="D39" s="557"/>
      <c r="E39" s="556"/>
    </row>
    <row r="40" spans="2:5" ht="12.75" x14ac:dyDescent="0.15">
      <c r="B40" s="556"/>
      <c r="C40" s="557"/>
      <c r="D40" s="557"/>
      <c r="E40" s="556"/>
    </row>
    <row r="41" spans="2:5" ht="12.75" x14ac:dyDescent="0.15">
      <c r="B41" s="783"/>
      <c r="C41" s="783"/>
      <c r="D41" s="783"/>
      <c r="E41" s="783"/>
    </row>
    <row r="42" spans="2:5" ht="12.75" x14ac:dyDescent="0.2">
      <c r="B42" s="542"/>
      <c r="C42" s="542"/>
      <c r="D42" s="564"/>
      <c r="E42" s="564"/>
    </row>
    <row r="43" spans="2:5" ht="12.75" x14ac:dyDescent="0.15">
      <c r="B43" s="556"/>
      <c r="C43" s="556"/>
      <c r="D43" s="564"/>
      <c r="E43" s="576"/>
    </row>
    <row r="44" spans="2:5" x14ac:dyDescent="0.15">
      <c r="B44" s="577"/>
      <c r="C44" s="577"/>
      <c r="D44" s="578"/>
      <c r="E44" s="578"/>
    </row>
    <row r="45" spans="2:5" x14ac:dyDescent="0.15">
      <c r="B45" s="577"/>
      <c r="C45" s="577"/>
      <c r="D45" s="578"/>
      <c r="E45" s="578"/>
    </row>
    <row r="46" spans="2:5" x14ac:dyDescent="0.15">
      <c r="B46" s="577"/>
      <c r="C46" s="577"/>
      <c r="D46" s="578"/>
      <c r="E46" s="578"/>
    </row>
    <row r="47" spans="2:5" x14ac:dyDescent="0.15">
      <c r="B47" s="579"/>
      <c r="C47" s="579"/>
      <c r="D47" s="580"/>
      <c r="E47" s="580"/>
    </row>
    <row r="49" spans="2:2" x14ac:dyDescent="0.15">
      <c r="B49" s="4" t="s">
        <v>1464</v>
      </c>
    </row>
  </sheetData>
  <mergeCells count="15">
    <mergeCell ref="B34:E34"/>
    <mergeCell ref="B35:E35"/>
    <mergeCell ref="B18:E18"/>
    <mergeCell ref="B4:E4"/>
    <mergeCell ref="B7:E7"/>
    <mergeCell ref="B10:E10"/>
    <mergeCell ref="B13:E13"/>
    <mergeCell ref="B16:E16"/>
    <mergeCell ref="B19:E19"/>
    <mergeCell ref="C21:C25"/>
    <mergeCell ref="D21:D25"/>
    <mergeCell ref="E21:E25"/>
    <mergeCell ref="C26:C31"/>
    <mergeCell ref="D26:D31"/>
    <mergeCell ref="E26:E31"/>
  </mergeCells>
  <pageMargins left="0.74803149606299213" right="0.74803149606299213" top="0.78740157480314965" bottom="0.74803149606299213" header="0" footer="0.51181102362204722"/>
  <pageSetup paperSize="9" scale="77" orientation="portrait" horizontalDpi="300" verticalDpi="300" r:id="rId1"/>
  <headerFooter alignWithMargins="0">
    <oddFooter>&amp;C8</oddFooter>
  </headerFooter>
  <customProperties>
    <customPr name="_pios_id" r:id="rId2"/>
  </customProperties>
  <drawing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ED98E-14D6-4160-A253-B14A77D2DC63}">
  <sheetPr>
    <tabColor theme="9" tint="-0.249977111117893"/>
    <pageSetUpPr fitToPage="1"/>
  </sheetPr>
  <dimension ref="B1:F45"/>
  <sheetViews>
    <sheetView showGridLines="0" topLeftCell="A5" zoomScaleNormal="100" workbookViewId="0">
      <selection activeCell="D22" activeCellId="7" sqref="D25:D26 D9 D10 D27 D28 D29 D31 D22"/>
    </sheetView>
  </sheetViews>
  <sheetFormatPr baseColWidth="10" defaultColWidth="32.85546875" defaultRowHeight="10.5" x14ac:dyDescent="0.15"/>
  <cols>
    <col min="1" max="1" width="7.5703125" style="552" customWidth="1"/>
    <col min="2" max="2" width="42.7109375" style="552" customWidth="1"/>
    <col min="3" max="3" width="27.42578125" style="552" customWidth="1"/>
    <col min="4" max="4" width="17" style="553" customWidth="1"/>
    <col min="5" max="5" width="19.42578125" style="553" customWidth="1"/>
    <col min="6" max="16384" width="32.85546875" style="552"/>
  </cols>
  <sheetData>
    <row r="1" spans="2:6" ht="27" customHeight="1" x14ac:dyDescent="0.15"/>
    <row r="2" spans="2:6" ht="16.5" customHeight="1" thickBot="1" x14ac:dyDescent="0.2">
      <c r="B2" s="747"/>
      <c r="C2" s="747"/>
      <c r="D2" s="748"/>
      <c r="E2" s="748"/>
    </row>
    <row r="3" spans="2:6" ht="13.5" thickTop="1" x14ac:dyDescent="0.15">
      <c r="B3" s="764"/>
      <c r="C3" s="764"/>
      <c r="D3" s="764"/>
      <c r="E3" s="764"/>
    </row>
    <row r="4" spans="2:6" ht="12.75" x14ac:dyDescent="0.15">
      <c r="B4" s="566" t="s">
        <v>1338</v>
      </c>
      <c r="C4" s="566"/>
    </row>
    <row r="5" spans="2:6" ht="12.75" x14ac:dyDescent="0.15">
      <c r="B5" s="855" t="s">
        <v>1502</v>
      </c>
      <c r="C5" s="855"/>
      <c r="D5" s="855"/>
      <c r="E5" s="855"/>
    </row>
    <row r="7" spans="2:6" x14ac:dyDescent="0.15">
      <c r="B7" s="861" t="s">
        <v>377</v>
      </c>
      <c r="C7" s="862"/>
      <c r="D7" s="559">
        <v>44104</v>
      </c>
      <c r="E7" s="559">
        <v>43830</v>
      </c>
    </row>
    <row r="8" spans="2:6" x14ac:dyDescent="0.15">
      <c r="B8" s="863" t="s">
        <v>795</v>
      </c>
      <c r="C8" s="864"/>
      <c r="D8" s="574">
        <v>429357978</v>
      </c>
      <c r="E8" s="574">
        <v>447164764</v>
      </c>
    </row>
    <row r="9" spans="2:6" x14ac:dyDescent="0.15">
      <c r="B9" s="780" t="s">
        <v>1357</v>
      </c>
      <c r="C9" s="776"/>
      <c r="D9" s="575">
        <v>344259183</v>
      </c>
      <c r="E9" s="575">
        <v>361442007</v>
      </c>
    </row>
    <row r="10" spans="2:6" x14ac:dyDescent="0.15">
      <c r="B10" s="777" t="s">
        <v>378</v>
      </c>
      <c r="C10" s="776"/>
      <c r="D10" s="575">
        <v>18932487</v>
      </c>
      <c r="E10" s="575">
        <v>15535608</v>
      </c>
    </row>
    <row r="11" spans="2:6" hidden="1" x14ac:dyDescent="0.15">
      <c r="B11" s="777" t="s">
        <v>381</v>
      </c>
      <c r="C11" s="776"/>
      <c r="D11" s="575">
        <v>0</v>
      </c>
      <c r="E11" s="575">
        <v>0</v>
      </c>
    </row>
    <row r="12" spans="2:6" x14ac:dyDescent="0.15">
      <c r="B12" s="777" t="s">
        <v>814</v>
      </c>
      <c r="C12" s="776"/>
      <c r="D12" s="575">
        <v>608931</v>
      </c>
      <c r="E12" s="575">
        <v>490880</v>
      </c>
    </row>
    <row r="13" spans="2:6" x14ac:dyDescent="0.15">
      <c r="B13" s="777" t="s">
        <v>815</v>
      </c>
      <c r="C13" s="776"/>
      <c r="D13" s="575">
        <v>189735</v>
      </c>
      <c r="E13" s="575">
        <v>2666085</v>
      </c>
    </row>
    <row r="14" spans="2:6" hidden="1" x14ac:dyDescent="0.15">
      <c r="B14" s="777" t="s">
        <v>888</v>
      </c>
      <c r="C14" s="776"/>
      <c r="D14" s="575">
        <v>0</v>
      </c>
      <c r="E14" s="575">
        <v>0</v>
      </c>
      <c r="F14" s="552" t="s">
        <v>1341</v>
      </c>
    </row>
    <row r="15" spans="2:6" hidden="1" x14ac:dyDescent="0.15">
      <c r="B15" s="777" t="s">
        <v>887</v>
      </c>
      <c r="C15" s="776"/>
      <c r="D15" s="575">
        <v>0</v>
      </c>
      <c r="E15" s="575">
        <v>0</v>
      </c>
    </row>
    <row r="16" spans="2:6" x14ac:dyDescent="0.15">
      <c r="B16" s="777" t="s">
        <v>379</v>
      </c>
      <c r="C16" s="776"/>
      <c r="D16" s="575">
        <v>105381076</v>
      </c>
      <c r="E16" s="575">
        <v>93882606</v>
      </c>
    </row>
    <row r="17" spans="2:5" x14ac:dyDescent="0.15">
      <c r="B17" s="777" t="s">
        <v>816</v>
      </c>
      <c r="C17" s="776"/>
      <c r="D17" s="575">
        <v>325551</v>
      </c>
      <c r="E17" s="575">
        <v>359406</v>
      </c>
    </row>
    <row r="18" spans="2:5" x14ac:dyDescent="0.15">
      <c r="B18" s="777" t="s">
        <v>817</v>
      </c>
      <c r="C18" s="776"/>
      <c r="D18" s="575">
        <v>0</v>
      </c>
      <c r="E18" s="575">
        <v>108641</v>
      </c>
    </row>
    <row r="19" spans="2:5" x14ac:dyDescent="0.15">
      <c r="B19" s="777" t="s">
        <v>818</v>
      </c>
      <c r="C19" s="776"/>
      <c r="D19" s="575">
        <v>4468015</v>
      </c>
      <c r="E19" s="575">
        <v>5922981</v>
      </c>
    </row>
    <row r="20" spans="2:5" x14ac:dyDescent="0.15">
      <c r="B20" s="777" t="s">
        <v>819</v>
      </c>
      <c r="C20" s="776"/>
      <c r="D20" s="575">
        <v>6552</v>
      </c>
      <c r="E20" s="575">
        <v>0</v>
      </c>
    </row>
    <row r="21" spans="2:5" x14ac:dyDescent="0.15">
      <c r="B21" s="778" t="s">
        <v>380</v>
      </c>
      <c r="C21" s="779"/>
      <c r="D21" s="391">
        <v>-57134</v>
      </c>
      <c r="E21" s="575">
        <v>114335</v>
      </c>
    </row>
    <row r="22" spans="2:5" x14ac:dyDescent="0.15">
      <c r="B22" s="778" t="s">
        <v>1128</v>
      </c>
      <c r="C22" s="779"/>
      <c r="D22" s="391">
        <v>-2152096</v>
      </c>
      <c r="E22" s="575">
        <v>0</v>
      </c>
    </row>
    <row r="23" spans="2:5" x14ac:dyDescent="0.15">
      <c r="B23" s="778" t="s">
        <v>1412</v>
      </c>
      <c r="C23" s="779"/>
      <c r="D23" s="391">
        <v>-42604322</v>
      </c>
      <c r="E23" s="391">
        <v>-33357785</v>
      </c>
    </row>
    <row r="24" spans="2:5" x14ac:dyDescent="0.15">
      <c r="B24" s="863" t="s">
        <v>794</v>
      </c>
      <c r="C24" s="864"/>
      <c r="D24" s="574">
        <v>110338363</v>
      </c>
      <c r="E24" s="574">
        <v>122092353</v>
      </c>
    </row>
    <row r="25" spans="2:5" x14ac:dyDescent="0.15">
      <c r="B25" s="775" t="s">
        <v>1358</v>
      </c>
      <c r="C25" s="781"/>
      <c r="D25" s="575">
        <v>105951307</v>
      </c>
      <c r="E25" s="575">
        <v>120925561</v>
      </c>
    </row>
    <row r="26" spans="2:5" x14ac:dyDescent="0.15">
      <c r="B26" s="777" t="s">
        <v>1359</v>
      </c>
      <c r="C26" s="776"/>
      <c r="D26" s="575">
        <v>15972559</v>
      </c>
      <c r="E26" s="575">
        <v>14458872</v>
      </c>
    </row>
    <row r="27" spans="2:5" x14ac:dyDescent="0.15">
      <c r="B27" s="777" t="s">
        <v>1356</v>
      </c>
      <c r="C27" s="776"/>
      <c r="D27" s="575">
        <v>46574976</v>
      </c>
      <c r="E27" s="575">
        <v>42135476</v>
      </c>
    </row>
    <row r="28" spans="2:5" x14ac:dyDescent="0.15">
      <c r="B28" s="777" t="s">
        <v>884</v>
      </c>
      <c r="C28" s="776"/>
      <c r="D28" s="575">
        <v>20588894</v>
      </c>
      <c r="E28" s="575">
        <v>21175628</v>
      </c>
    </row>
    <row r="29" spans="2:5" ht="12" customHeight="1" x14ac:dyDescent="0.15">
      <c r="B29" s="777" t="s">
        <v>1360</v>
      </c>
      <c r="C29" s="776"/>
      <c r="D29" s="575">
        <v>506875</v>
      </c>
      <c r="E29" s="575">
        <v>970427</v>
      </c>
    </row>
    <row r="30" spans="2:5" hidden="1" x14ac:dyDescent="0.15">
      <c r="B30" s="777" t="s">
        <v>815</v>
      </c>
      <c r="C30" s="776"/>
      <c r="D30" s="575">
        <v>0</v>
      </c>
      <c r="E30" s="575">
        <v>0</v>
      </c>
    </row>
    <row r="31" spans="2:5" x14ac:dyDescent="0.15">
      <c r="B31" s="777" t="s">
        <v>885</v>
      </c>
      <c r="C31" s="776"/>
      <c r="D31" s="391">
        <v>-51081319</v>
      </c>
      <c r="E31" s="391">
        <v>-50985716</v>
      </c>
    </row>
    <row r="32" spans="2:5" x14ac:dyDescent="0.15">
      <c r="B32" s="777" t="s">
        <v>1413</v>
      </c>
      <c r="C32" s="776"/>
      <c r="D32" s="391">
        <v>-30819384</v>
      </c>
      <c r="E32" s="391">
        <v>-26587895</v>
      </c>
    </row>
    <row r="33" spans="2:5" x14ac:dyDescent="0.15">
      <c r="B33" s="778" t="s">
        <v>1513</v>
      </c>
      <c r="C33" s="793"/>
      <c r="D33" s="394">
        <v>2644455</v>
      </c>
      <c r="E33" s="575">
        <v>0</v>
      </c>
    </row>
    <row r="34" spans="2:5" ht="13.5" customHeight="1" thickBot="1" x14ac:dyDescent="0.2">
      <c r="B34" s="865" t="s">
        <v>382</v>
      </c>
      <c r="C34" s="866"/>
      <c r="D34" s="562">
        <v>539696341</v>
      </c>
      <c r="E34" s="562">
        <v>569257117</v>
      </c>
    </row>
    <row r="35" spans="2:5" ht="51.75" customHeight="1" thickTop="1" x14ac:dyDescent="0.15">
      <c r="B35" s="855" t="s">
        <v>1339</v>
      </c>
      <c r="C35" s="855"/>
      <c r="D35" s="855"/>
      <c r="E35" s="855"/>
    </row>
    <row r="36" spans="2:5" ht="12.75" x14ac:dyDescent="0.2">
      <c r="B36" s="542"/>
      <c r="C36" s="542"/>
      <c r="D36" s="564"/>
      <c r="E36" s="564"/>
    </row>
    <row r="37" spans="2:5" ht="12.75" x14ac:dyDescent="0.15">
      <c r="B37" s="556"/>
      <c r="C37" s="556"/>
      <c r="D37" s="564"/>
      <c r="E37" s="576"/>
    </row>
    <row r="38" spans="2:5" x14ac:dyDescent="0.15">
      <c r="B38" s="577"/>
      <c r="C38" s="577"/>
      <c r="D38" s="578"/>
      <c r="E38" s="578"/>
    </row>
    <row r="39" spans="2:5" x14ac:dyDescent="0.15">
      <c r="B39" s="577"/>
      <c r="C39" s="577"/>
      <c r="D39" s="578"/>
      <c r="E39" s="578"/>
    </row>
    <row r="40" spans="2:5" x14ac:dyDescent="0.15">
      <c r="B40" s="577"/>
      <c r="C40" s="577"/>
      <c r="D40" s="578"/>
      <c r="E40" s="578"/>
    </row>
    <row r="41" spans="2:5" x14ac:dyDescent="0.15">
      <c r="B41" s="579"/>
      <c r="C41" s="579"/>
      <c r="D41" s="580"/>
      <c r="E41" s="580"/>
    </row>
    <row r="45" spans="2:5" x14ac:dyDescent="0.15">
      <c r="B45" s="4" t="s">
        <v>1465</v>
      </c>
    </row>
  </sheetData>
  <mergeCells count="6">
    <mergeCell ref="B35:E35"/>
    <mergeCell ref="B5:E5"/>
    <mergeCell ref="B7:C7"/>
    <mergeCell ref="B8:C8"/>
    <mergeCell ref="B24:C24"/>
    <mergeCell ref="B34:C34"/>
  </mergeCells>
  <pageMargins left="0.74803149606299213" right="0.74803149606299213" top="0.78740157480314965" bottom="0.74803149606299213" header="0" footer="0.51181102362204722"/>
  <pageSetup paperSize="9" scale="82" orientation="portrait" horizontalDpi="300" verticalDpi="300" r:id="rId1"/>
  <headerFooter alignWithMargins="0">
    <oddFooter>&amp;C9</oddFooter>
  </headerFooter>
  <customProperties>
    <customPr name="_pios_id" r:id="rId2"/>
  </customProperties>
  <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A0D05-FBB4-41EA-8340-23391A8BA832}">
  <sheetPr>
    <tabColor theme="9" tint="-0.249977111117893"/>
    <pageSetUpPr fitToPage="1"/>
  </sheetPr>
  <dimension ref="B1:D54"/>
  <sheetViews>
    <sheetView showGridLines="0" topLeftCell="A35" workbookViewId="0">
      <selection activeCell="F50" sqref="F50"/>
    </sheetView>
  </sheetViews>
  <sheetFormatPr baseColWidth="10" defaultColWidth="32.85546875" defaultRowHeight="10.5" x14ac:dyDescent="0.15"/>
  <cols>
    <col min="1" max="1" width="9.28515625" style="381" customWidth="1"/>
    <col min="2" max="2" width="48.42578125" style="381" customWidth="1"/>
    <col min="3" max="3" width="17" style="382" customWidth="1"/>
    <col min="4" max="4" width="16.85546875" style="382" customWidth="1"/>
    <col min="5" max="16384" width="32.85546875" style="381"/>
  </cols>
  <sheetData>
    <row r="1" spans="2:4" ht="27" customHeight="1" x14ac:dyDescent="0.15"/>
    <row r="2" spans="2:4" ht="12" customHeight="1" thickBot="1" x14ac:dyDescent="0.2">
      <c r="B2" s="749"/>
      <c r="C2" s="750"/>
      <c r="D2" s="750"/>
    </row>
    <row r="3" spans="2:4" ht="29.25" customHeight="1" thickTop="1" x14ac:dyDescent="0.15">
      <c r="B3" s="707" t="s">
        <v>1342</v>
      </c>
    </row>
    <row r="4" spans="2:4" x14ac:dyDescent="0.15">
      <c r="B4" s="707"/>
    </row>
    <row r="5" spans="2:4" ht="30" customHeight="1" x14ac:dyDescent="0.15">
      <c r="B5" s="867" t="s">
        <v>1503</v>
      </c>
      <c r="C5" s="867"/>
      <c r="D5" s="867"/>
    </row>
    <row r="6" spans="2:4" ht="4.5" customHeight="1" x14ac:dyDescent="0.15"/>
    <row r="7" spans="2:4" x14ac:dyDescent="0.15">
      <c r="B7" s="386" t="s">
        <v>377</v>
      </c>
      <c r="C7" s="387">
        <v>44104</v>
      </c>
      <c r="D7" s="387">
        <v>43830</v>
      </c>
    </row>
    <row r="8" spans="2:4" ht="18" customHeight="1" x14ac:dyDescent="0.15">
      <c r="B8" s="514" t="s">
        <v>795</v>
      </c>
      <c r="C8" s="515">
        <v>14060891.416999999</v>
      </c>
      <c r="D8" s="515">
        <v>16481232.416999999</v>
      </c>
    </row>
    <row r="9" spans="2:4" x14ac:dyDescent="0.15">
      <c r="B9" s="395" t="s">
        <v>980</v>
      </c>
      <c r="C9" s="385">
        <v>3244867</v>
      </c>
      <c r="D9" s="385">
        <v>7776503</v>
      </c>
    </row>
    <row r="10" spans="2:4" x14ac:dyDescent="0.15">
      <c r="B10" s="395" t="s">
        <v>981</v>
      </c>
      <c r="C10" s="385">
        <v>112473</v>
      </c>
      <c r="D10" s="385">
        <v>238290</v>
      </c>
    </row>
    <row r="11" spans="2:4" x14ac:dyDescent="0.15">
      <c r="B11" s="389" t="s">
        <v>384</v>
      </c>
      <c r="C11" s="385">
        <v>11874</v>
      </c>
      <c r="D11" s="391">
        <v>703</v>
      </c>
    </row>
    <row r="12" spans="2:4" x14ac:dyDescent="0.15">
      <c r="B12" s="389" t="s">
        <v>812</v>
      </c>
      <c r="C12" s="385">
        <v>568314</v>
      </c>
      <c r="D12" s="385">
        <v>248556</v>
      </c>
    </row>
    <row r="13" spans="2:4" x14ac:dyDescent="0.15">
      <c r="B13" s="389" t="s">
        <v>385</v>
      </c>
      <c r="C13" s="385">
        <v>623393.41700000002</v>
      </c>
      <c r="D13" s="385">
        <v>514640.41700000002</v>
      </c>
    </row>
    <row r="14" spans="2:4" x14ac:dyDescent="0.15">
      <c r="B14" s="389" t="s">
        <v>982</v>
      </c>
      <c r="C14" s="385">
        <v>14500</v>
      </c>
      <c r="D14" s="385">
        <v>22700</v>
      </c>
    </row>
    <row r="15" spans="2:4" x14ac:dyDescent="0.15">
      <c r="B15" s="389" t="s">
        <v>983</v>
      </c>
      <c r="C15" s="385">
        <v>64062</v>
      </c>
      <c r="D15" s="385">
        <v>59133</v>
      </c>
    </row>
    <row r="16" spans="2:4" x14ac:dyDescent="0.15">
      <c r="B16" s="389" t="s">
        <v>386</v>
      </c>
      <c r="C16" s="385">
        <v>9230517</v>
      </c>
      <c r="D16" s="385">
        <v>7527898</v>
      </c>
    </row>
    <row r="17" spans="2:4" hidden="1" x14ac:dyDescent="0.15">
      <c r="B17" s="389" t="s">
        <v>1098</v>
      </c>
      <c r="C17" s="385">
        <v>0</v>
      </c>
      <c r="D17" s="385">
        <v>0</v>
      </c>
    </row>
    <row r="18" spans="2:4" x14ac:dyDescent="0.15">
      <c r="B18" s="389" t="s">
        <v>387</v>
      </c>
      <c r="C18" s="385">
        <v>22865</v>
      </c>
      <c r="D18" s="385">
        <v>11044</v>
      </c>
    </row>
    <row r="19" spans="2:4" x14ac:dyDescent="0.15">
      <c r="B19" s="389" t="s">
        <v>388</v>
      </c>
      <c r="C19" s="385">
        <v>137679</v>
      </c>
      <c r="D19" s="385">
        <v>17256</v>
      </c>
    </row>
    <row r="20" spans="2:4" x14ac:dyDescent="0.15">
      <c r="B20" s="389" t="s">
        <v>1150</v>
      </c>
      <c r="C20" s="385">
        <v>30347</v>
      </c>
      <c r="D20" s="385">
        <v>64509</v>
      </c>
    </row>
    <row r="21" spans="2:4" hidden="1" x14ac:dyDescent="0.15">
      <c r="B21" s="389" t="s">
        <v>1136</v>
      </c>
      <c r="C21" s="385">
        <v>0</v>
      </c>
      <c r="D21" s="385">
        <v>0</v>
      </c>
    </row>
    <row r="22" spans="2:4" hidden="1" x14ac:dyDescent="0.15">
      <c r="B22" s="389" t="s">
        <v>1152</v>
      </c>
      <c r="C22" s="385">
        <v>0</v>
      </c>
      <c r="D22" s="385">
        <v>0</v>
      </c>
    </row>
    <row r="23" spans="2:4" x14ac:dyDescent="0.15">
      <c r="B23" s="413" t="s">
        <v>794</v>
      </c>
      <c r="C23" s="414">
        <v>9227783.7980000004</v>
      </c>
      <c r="D23" s="414">
        <v>10549835.798</v>
      </c>
    </row>
    <row r="24" spans="2:4" x14ac:dyDescent="0.15">
      <c r="B24" s="395" t="s">
        <v>383</v>
      </c>
      <c r="C24" s="385">
        <v>5467634</v>
      </c>
      <c r="D24" s="385">
        <v>4884986</v>
      </c>
    </row>
    <row r="25" spans="2:4" x14ac:dyDescent="0.15">
      <c r="B25" s="389" t="s">
        <v>984</v>
      </c>
      <c r="C25" s="385">
        <v>291003.79800000001</v>
      </c>
      <c r="D25" s="385">
        <v>328203.79800000001</v>
      </c>
    </row>
    <row r="26" spans="2:4" x14ac:dyDescent="0.15">
      <c r="B26" s="389" t="s">
        <v>985</v>
      </c>
      <c r="C26" s="385">
        <v>269697</v>
      </c>
      <c r="D26" s="385">
        <v>205459</v>
      </c>
    </row>
    <row r="27" spans="2:4" x14ac:dyDescent="0.15">
      <c r="B27" s="541" t="s">
        <v>1304</v>
      </c>
      <c r="C27" s="385">
        <v>3199449</v>
      </c>
      <c r="D27" s="385">
        <v>5131187</v>
      </c>
    </row>
    <row r="28" spans="2:4" ht="11.25" thickBot="1" x14ac:dyDescent="0.2">
      <c r="B28" s="415" t="s">
        <v>382</v>
      </c>
      <c r="C28" s="416">
        <v>23288675.215</v>
      </c>
      <c r="D28" s="416">
        <v>27031068.215</v>
      </c>
    </row>
    <row r="29" spans="2:4" ht="11.25" thickTop="1" x14ac:dyDescent="0.15"/>
    <row r="30" spans="2:4" x14ac:dyDescent="0.15">
      <c r="B30" s="708" t="s">
        <v>1343</v>
      </c>
    </row>
    <row r="32" spans="2:4" ht="31.5" customHeight="1" x14ac:dyDescent="0.15">
      <c r="B32" s="867" t="s">
        <v>1504</v>
      </c>
      <c r="C32" s="867"/>
      <c r="D32" s="867"/>
    </row>
    <row r="33" spans="2:4" ht="4.5" customHeight="1" x14ac:dyDescent="0.15"/>
    <row r="34" spans="2:4" x14ac:dyDescent="0.15">
      <c r="B34" s="386" t="s">
        <v>377</v>
      </c>
      <c r="C34" s="387">
        <v>44104</v>
      </c>
      <c r="D34" s="387">
        <v>43830</v>
      </c>
    </row>
    <row r="35" spans="2:4" x14ac:dyDescent="0.15">
      <c r="B35" s="413" t="s">
        <v>795</v>
      </c>
      <c r="C35" s="414">
        <v>478672455.47799999</v>
      </c>
      <c r="D35" s="414">
        <v>511998701.91299999</v>
      </c>
    </row>
    <row r="36" spans="2:4" s="393" customFormat="1" x14ac:dyDescent="0.15">
      <c r="B36" s="395" t="s">
        <v>367</v>
      </c>
      <c r="C36" s="385">
        <v>297577849</v>
      </c>
      <c r="D36" s="385">
        <v>332543055</v>
      </c>
    </row>
    <row r="37" spans="2:4" s="393" customFormat="1" x14ac:dyDescent="0.15">
      <c r="B37" s="400" t="s">
        <v>391</v>
      </c>
      <c r="C37" s="385">
        <v>8825567</v>
      </c>
      <c r="D37" s="385">
        <v>7648027</v>
      </c>
    </row>
    <row r="38" spans="2:4" s="393" customFormat="1" x14ac:dyDescent="0.15">
      <c r="B38" s="384" t="s">
        <v>370</v>
      </c>
      <c r="C38" s="385">
        <v>32020553</v>
      </c>
      <c r="D38" s="385">
        <v>30388238</v>
      </c>
    </row>
    <row r="39" spans="2:4" s="393" customFormat="1" x14ac:dyDescent="0.15">
      <c r="B39" s="400" t="s">
        <v>978</v>
      </c>
      <c r="C39" s="385">
        <v>39948054</v>
      </c>
      <c r="D39" s="385">
        <v>85467087</v>
      </c>
    </row>
    <row r="40" spans="2:4" s="393" customFormat="1" x14ac:dyDescent="0.15">
      <c r="B40" s="400" t="s">
        <v>979</v>
      </c>
      <c r="C40" s="385">
        <v>31859573</v>
      </c>
      <c r="D40" s="385">
        <v>8979591</v>
      </c>
    </row>
    <row r="41" spans="2:4" s="393" customFormat="1" x14ac:dyDescent="0.15">
      <c r="B41" s="400" t="s">
        <v>1254</v>
      </c>
      <c r="C41" s="385">
        <v>68440859.478</v>
      </c>
      <c r="D41" s="385">
        <v>46972703.913000003</v>
      </c>
    </row>
    <row r="42" spans="2:4" s="393" customFormat="1" x14ac:dyDescent="0.15">
      <c r="B42" s="413" t="s">
        <v>794</v>
      </c>
      <c r="C42" s="414">
        <v>0</v>
      </c>
      <c r="D42" s="414">
        <v>0</v>
      </c>
    </row>
    <row r="43" spans="2:4" s="393" customFormat="1" x14ac:dyDescent="0.15">
      <c r="B43" s="401" t="s">
        <v>368</v>
      </c>
      <c r="C43" s="385">
        <v>3669606</v>
      </c>
      <c r="D43" s="385">
        <v>5525102</v>
      </c>
    </row>
    <row r="44" spans="2:4" s="393" customFormat="1" x14ac:dyDescent="0.15">
      <c r="B44" s="400" t="s">
        <v>369</v>
      </c>
      <c r="C44" s="385">
        <v>324762</v>
      </c>
      <c r="D44" s="385">
        <v>324762</v>
      </c>
    </row>
    <row r="45" spans="2:4" s="393" customFormat="1" x14ac:dyDescent="0.15">
      <c r="B45" s="400" t="s">
        <v>389</v>
      </c>
      <c r="C45" s="402">
        <v>-3669606</v>
      </c>
      <c r="D45" s="402">
        <v>-5525102</v>
      </c>
    </row>
    <row r="46" spans="2:4" s="393" customFormat="1" x14ac:dyDescent="0.15">
      <c r="B46" s="400" t="s">
        <v>390</v>
      </c>
      <c r="C46" s="402">
        <v>-324762</v>
      </c>
      <c r="D46" s="402">
        <v>-324762</v>
      </c>
    </row>
    <row r="47" spans="2:4" s="393" customFormat="1" ht="11.25" thickBot="1" x14ac:dyDescent="0.2">
      <c r="B47" s="417" t="s">
        <v>382</v>
      </c>
      <c r="C47" s="416">
        <v>478672455.47799999</v>
      </c>
      <c r="D47" s="416">
        <v>511998701.91299999</v>
      </c>
    </row>
    <row r="48" spans="2:4" s="393" customFormat="1" ht="53.25" customHeight="1" thickTop="1" x14ac:dyDescent="0.15">
      <c r="B48" s="867" t="s">
        <v>1344</v>
      </c>
      <c r="C48" s="867"/>
      <c r="D48" s="867"/>
    </row>
    <row r="49" spans="2:2" ht="27.75" customHeight="1" x14ac:dyDescent="0.15"/>
    <row r="50" spans="2:2" ht="27.75" customHeight="1" x14ac:dyDescent="0.15"/>
    <row r="51" spans="2:2" ht="27.75" customHeight="1" x14ac:dyDescent="0.15"/>
    <row r="54" spans="2:2" x14ac:dyDescent="0.15">
      <c r="B54" s="4" t="s">
        <v>1466</v>
      </c>
    </row>
  </sheetData>
  <mergeCells count="3">
    <mergeCell ref="B5:D5"/>
    <mergeCell ref="B32:D32"/>
    <mergeCell ref="B48:D48"/>
  </mergeCells>
  <pageMargins left="0.74803149606299213" right="0.74803149606299213" top="0.78740157480314965" bottom="0.74803149606299213" header="0" footer="0.51181102362204722"/>
  <pageSetup paperSize="9" orientation="portrait" horizontalDpi="300" verticalDpi="300" r:id="rId1"/>
  <headerFooter alignWithMargins="0">
    <oddFooter>&amp;C10</oddFooter>
  </headerFooter>
  <customProperties>
    <customPr name="_pios_id" r:id="rId2"/>
  </customProperties>
  <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3F1C06-BBF0-4D79-A000-B06EEEC245F1}">
  <sheetPr>
    <tabColor theme="9" tint="-0.249977111117893"/>
    <pageSetUpPr fitToPage="1"/>
  </sheetPr>
  <dimension ref="B1:D81"/>
  <sheetViews>
    <sheetView showGridLines="0" topLeftCell="A18" workbookViewId="0">
      <selection activeCell="F57" sqref="F57"/>
    </sheetView>
  </sheetViews>
  <sheetFormatPr baseColWidth="10" defaultColWidth="32.85546875" defaultRowHeight="10.5" x14ac:dyDescent="0.15"/>
  <cols>
    <col min="1" max="1" width="6.28515625" style="381" customWidth="1"/>
    <col min="2" max="2" width="48.42578125" style="381" customWidth="1"/>
    <col min="3" max="3" width="17" style="382" customWidth="1"/>
    <col min="4" max="4" width="16.85546875" style="382" customWidth="1"/>
    <col min="5" max="16384" width="32.85546875" style="381"/>
  </cols>
  <sheetData>
    <row r="1" spans="2:4" s="393" customFormat="1" ht="27.75" customHeight="1" x14ac:dyDescent="0.15">
      <c r="B1" s="396"/>
      <c r="C1" s="382"/>
      <c r="D1" s="382"/>
    </row>
    <row r="2" spans="2:4" s="393" customFormat="1" ht="11.25" customHeight="1" thickBot="1" x14ac:dyDescent="0.2">
      <c r="B2" s="749"/>
      <c r="C2" s="750"/>
      <c r="D2" s="750"/>
    </row>
    <row r="3" spans="2:4" s="393" customFormat="1" ht="38.25" customHeight="1" thickTop="1" x14ac:dyDescent="0.15">
      <c r="B3" s="551" t="s">
        <v>1345</v>
      </c>
      <c r="C3" s="382"/>
      <c r="D3" s="382"/>
    </row>
    <row r="4" spans="2:4" s="393" customFormat="1" ht="36" customHeight="1" x14ac:dyDescent="0.15">
      <c r="B4" s="867" t="s">
        <v>1505</v>
      </c>
      <c r="C4" s="867"/>
      <c r="D4" s="867"/>
    </row>
    <row r="5" spans="2:4" s="393" customFormat="1" x14ac:dyDescent="0.15">
      <c r="B5" s="381"/>
      <c r="C5" s="382"/>
      <c r="D5" s="382"/>
    </row>
    <row r="6" spans="2:4" s="393" customFormat="1" x14ac:dyDescent="0.15">
      <c r="B6" s="386" t="s">
        <v>377</v>
      </c>
      <c r="C6" s="387">
        <v>44104</v>
      </c>
      <c r="D6" s="387">
        <v>43830</v>
      </c>
    </row>
    <row r="7" spans="2:4" s="393" customFormat="1" x14ac:dyDescent="0.15">
      <c r="B7" s="395" t="s">
        <v>392</v>
      </c>
      <c r="C7" s="390">
        <v>48441362.0009</v>
      </c>
      <c r="D7" s="390">
        <v>67427035</v>
      </c>
    </row>
    <row r="8" spans="2:4" s="393" customFormat="1" hidden="1" x14ac:dyDescent="0.15">
      <c r="B8" s="395" t="s">
        <v>1229</v>
      </c>
      <c r="C8" s="390">
        <v>0</v>
      </c>
      <c r="D8" s="390">
        <v>0</v>
      </c>
    </row>
    <row r="9" spans="2:4" s="393" customFormat="1" x14ac:dyDescent="0.15">
      <c r="B9" s="400" t="s">
        <v>393</v>
      </c>
      <c r="C9" s="390">
        <v>4161606.2532410007</v>
      </c>
      <c r="D9" s="390">
        <v>6447146.2113228999</v>
      </c>
    </row>
    <row r="10" spans="2:4" s="393" customFormat="1" x14ac:dyDescent="0.15">
      <c r="B10" s="400" t="s">
        <v>394</v>
      </c>
      <c r="C10" s="390">
        <v>9735001</v>
      </c>
      <c r="D10" s="390">
        <v>18147436</v>
      </c>
    </row>
    <row r="11" spans="2:4" s="393" customFormat="1" hidden="1" x14ac:dyDescent="0.15">
      <c r="B11" s="401" t="s">
        <v>1054</v>
      </c>
      <c r="C11" s="390">
        <v>0</v>
      </c>
      <c r="D11" s="390">
        <v>0</v>
      </c>
    </row>
    <row r="12" spans="2:4" s="393" customFormat="1" x14ac:dyDescent="0.15">
      <c r="B12" s="395" t="s">
        <v>1204</v>
      </c>
      <c r="C12" s="391">
        <v>-18874.014999999999</v>
      </c>
      <c r="D12" s="390">
        <v>54704.796999999999</v>
      </c>
    </row>
    <row r="13" spans="2:4" s="393" customFormat="1" x14ac:dyDescent="0.15">
      <c r="B13" s="395" t="s">
        <v>1205</v>
      </c>
      <c r="C13" s="390">
        <v>719474</v>
      </c>
      <c r="D13" s="390">
        <v>869678</v>
      </c>
    </row>
    <row r="14" spans="2:4" s="393" customFormat="1" ht="13.5" customHeight="1" thickBot="1" x14ac:dyDescent="0.2">
      <c r="B14" s="418" t="s">
        <v>382</v>
      </c>
      <c r="C14" s="416">
        <v>63038569.239141002</v>
      </c>
      <c r="D14" s="416">
        <v>92946000.008322909</v>
      </c>
    </row>
    <row r="15" spans="2:4" ht="11.25" thickTop="1" x14ac:dyDescent="0.15"/>
    <row r="16" spans="2:4" x14ac:dyDescent="0.15">
      <c r="B16" s="381" t="s">
        <v>395</v>
      </c>
      <c r="C16" s="382">
        <v>10454475</v>
      </c>
      <c r="D16" s="382">
        <v>19017114</v>
      </c>
    </row>
    <row r="17" spans="2:4" x14ac:dyDescent="0.15">
      <c r="B17" s="381" t="s">
        <v>396</v>
      </c>
      <c r="C17" s="382">
        <v>52584094.239141002</v>
      </c>
      <c r="D17" s="382">
        <v>73928886.008322909</v>
      </c>
    </row>
    <row r="21" spans="2:4" ht="12.75" x14ac:dyDescent="0.2">
      <c r="B21" s="88" t="s">
        <v>1346</v>
      </c>
    </row>
    <row r="22" spans="2:4" ht="12.75" x14ac:dyDescent="0.2">
      <c r="B22" s="88"/>
    </row>
    <row r="23" spans="2:4" ht="35.25" customHeight="1" x14ac:dyDescent="0.15">
      <c r="B23" s="867" t="s">
        <v>1506</v>
      </c>
      <c r="C23" s="867"/>
      <c r="D23" s="867"/>
    </row>
    <row r="25" spans="2:4" x14ac:dyDescent="0.15">
      <c r="B25" s="386" t="s">
        <v>377</v>
      </c>
      <c r="C25" s="387">
        <v>44104</v>
      </c>
      <c r="D25" s="387">
        <v>43830</v>
      </c>
    </row>
    <row r="26" spans="2:4" x14ac:dyDescent="0.15">
      <c r="B26" s="412" t="s">
        <v>795</v>
      </c>
      <c r="C26" s="581">
        <v>195480587.26100001</v>
      </c>
      <c r="D26" s="581">
        <v>167704555.24000001</v>
      </c>
    </row>
    <row r="27" spans="2:4" hidden="1" x14ac:dyDescent="0.15">
      <c r="B27" s="388" t="s">
        <v>397</v>
      </c>
      <c r="C27" s="385">
        <v>0</v>
      </c>
      <c r="D27" s="385">
        <v>0</v>
      </c>
    </row>
    <row r="28" spans="2:4" hidden="1" x14ac:dyDescent="0.15">
      <c r="B28" s="389" t="s">
        <v>398</v>
      </c>
      <c r="C28" s="390">
        <v>0</v>
      </c>
      <c r="D28" s="390">
        <v>0</v>
      </c>
    </row>
    <row r="29" spans="2:4" hidden="1" x14ac:dyDescent="0.15">
      <c r="B29" s="389" t="s">
        <v>399</v>
      </c>
      <c r="C29" s="390">
        <v>0</v>
      </c>
      <c r="D29" s="390">
        <v>0</v>
      </c>
    </row>
    <row r="30" spans="2:4" hidden="1" x14ac:dyDescent="0.15">
      <c r="B30" s="389" t="s">
        <v>400</v>
      </c>
      <c r="C30" s="390">
        <v>0</v>
      </c>
      <c r="D30" s="390">
        <v>0</v>
      </c>
    </row>
    <row r="31" spans="2:4" hidden="1" x14ac:dyDescent="0.15">
      <c r="B31" s="389" t="s">
        <v>401</v>
      </c>
      <c r="C31" s="390">
        <v>0</v>
      </c>
      <c r="D31" s="390">
        <v>0</v>
      </c>
    </row>
    <row r="32" spans="2:4" hidden="1" x14ac:dyDescent="0.15">
      <c r="B32" s="389" t="s">
        <v>402</v>
      </c>
      <c r="C32" s="390">
        <v>0</v>
      </c>
      <c r="D32" s="390">
        <v>0</v>
      </c>
    </row>
    <row r="33" spans="2:4" x14ac:dyDescent="0.15">
      <c r="B33" s="389" t="s">
        <v>403</v>
      </c>
      <c r="C33" s="390">
        <v>69000000</v>
      </c>
      <c r="D33" s="390">
        <v>64000000</v>
      </c>
    </row>
    <row r="34" spans="2:4" x14ac:dyDescent="0.15">
      <c r="B34" s="389" t="s">
        <v>404</v>
      </c>
      <c r="C34" s="390">
        <v>27429369</v>
      </c>
      <c r="D34" s="390">
        <v>4521808</v>
      </c>
    </row>
    <row r="35" spans="2:4" x14ac:dyDescent="0.15">
      <c r="B35" s="389" t="s">
        <v>405</v>
      </c>
      <c r="C35" s="391">
        <v>-24903437</v>
      </c>
      <c r="D35" s="391">
        <v>-1562798</v>
      </c>
    </row>
    <row r="36" spans="2:4" hidden="1" x14ac:dyDescent="0.15">
      <c r="B36" s="389" t="s">
        <v>406</v>
      </c>
      <c r="C36" s="390">
        <v>0</v>
      </c>
      <c r="D36" s="390">
        <v>0</v>
      </c>
    </row>
    <row r="37" spans="2:4" hidden="1" x14ac:dyDescent="0.15">
      <c r="B37" s="389" t="s">
        <v>407</v>
      </c>
      <c r="C37" s="390">
        <v>0</v>
      </c>
      <c r="D37" s="390">
        <v>0</v>
      </c>
    </row>
    <row r="38" spans="2:4" hidden="1" x14ac:dyDescent="0.15">
      <c r="B38" s="389" t="s">
        <v>408</v>
      </c>
      <c r="C38" s="390">
        <v>0</v>
      </c>
      <c r="D38" s="390">
        <v>0</v>
      </c>
    </row>
    <row r="39" spans="2:4" hidden="1" x14ac:dyDescent="0.15">
      <c r="B39" s="389" t="s">
        <v>409</v>
      </c>
      <c r="C39" s="390">
        <v>0</v>
      </c>
      <c r="D39" s="390">
        <v>0</v>
      </c>
    </row>
    <row r="40" spans="2:4" hidden="1" x14ac:dyDescent="0.15">
      <c r="B40" s="389" t="s">
        <v>410</v>
      </c>
      <c r="C40" s="390">
        <v>0</v>
      </c>
      <c r="D40" s="390">
        <v>0</v>
      </c>
    </row>
    <row r="41" spans="2:4" hidden="1" x14ac:dyDescent="0.15">
      <c r="B41" s="389" t="s">
        <v>411</v>
      </c>
      <c r="C41" s="391">
        <v>0</v>
      </c>
      <c r="D41" s="390">
        <v>0</v>
      </c>
    </row>
    <row r="42" spans="2:4" x14ac:dyDescent="0.15">
      <c r="B42" s="389" t="s">
        <v>412</v>
      </c>
      <c r="C42" s="390">
        <v>0</v>
      </c>
      <c r="D42" s="390">
        <v>969593</v>
      </c>
    </row>
    <row r="43" spans="2:4" ht="12" customHeight="1" x14ac:dyDescent="0.15">
      <c r="B43" s="389" t="s">
        <v>413</v>
      </c>
      <c r="C43" s="390">
        <v>0</v>
      </c>
      <c r="D43" s="390">
        <v>1037065</v>
      </c>
    </row>
    <row r="44" spans="2:4" ht="12" customHeight="1" x14ac:dyDescent="0.15">
      <c r="B44" s="389" t="s">
        <v>414</v>
      </c>
      <c r="C44" s="390">
        <v>0</v>
      </c>
      <c r="D44" s="391">
        <v>-1033597</v>
      </c>
    </row>
    <row r="45" spans="2:4" hidden="1" x14ac:dyDescent="0.15">
      <c r="B45" s="389" t="s">
        <v>415</v>
      </c>
      <c r="C45" s="390">
        <v>0</v>
      </c>
      <c r="D45" s="390">
        <v>0</v>
      </c>
    </row>
    <row r="46" spans="2:4" hidden="1" x14ac:dyDescent="0.15">
      <c r="B46" s="389" t="s">
        <v>416</v>
      </c>
      <c r="C46" s="390">
        <v>0</v>
      </c>
      <c r="D46" s="390">
        <v>0</v>
      </c>
    </row>
    <row r="47" spans="2:4" ht="11.25" customHeight="1" x14ac:dyDescent="0.15">
      <c r="B47" s="389" t="s">
        <v>1243</v>
      </c>
      <c r="C47" s="391">
        <v>121264396.26100001</v>
      </c>
      <c r="D47" s="391">
        <v>99772484.239999995</v>
      </c>
    </row>
    <row r="48" spans="2:4" ht="11.25" customHeight="1" x14ac:dyDescent="0.15">
      <c r="B48" s="541" t="s">
        <v>1454</v>
      </c>
      <c r="C48" s="391">
        <v>2690259</v>
      </c>
      <c r="D48" s="390">
        <v>0</v>
      </c>
    </row>
    <row r="49" spans="2:4" x14ac:dyDescent="0.15">
      <c r="B49" s="413" t="s">
        <v>794</v>
      </c>
      <c r="C49" s="419">
        <v>198337048</v>
      </c>
      <c r="D49" s="419">
        <v>260985553</v>
      </c>
    </row>
    <row r="50" spans="2:4" ht="10.5" hidden="1" customHeight="1" x14ac:dyDescent="0.15">
      <c r="B50" s="388" t="s">
        <v>397</v>
      </c>
      <c r="C50" s="390">
        <v>0</v>
      </c>
      <c r="D50" s="390">
        <v>0</v>
      </c>
    </row>
    <row r="51" spans="2:4" ht="10.5" hidden="1" customHeight="1" x14ac:dyDescent="0.15">
      <c r="B51" s="389" t="s">
        <v>398</v>
      </c>
      <c r="C51" s="390">
        <v>0</v>
      </c>
      <c r="D51" s="390">
        <v>0</v>
      </c>
    </row>
    <row r="52" spans="2:4" ht="10.5" hidden="1" customHeight="1" x14ac:dyDescent="0.15">
      <c r="B52" s="389" t="s">
        <v>399</v>
      </c>
      <c r="C52" s="390">
        <v>0</v>
      </c>
      <c r="D52" s="390">
        <v>0</v>
      </c>
    </row>
    <row r="53" spans="2:4" ht="10.5" hidden="1" customHeight="1" x14ac:dyDescent="0.15">
      <c r="B53" s="389" t="s">
        <v>400</v>
      </c>
      <c r="C53" s="390">
        <v>0</v>
      </c>
      <c r="D53" s="390">
        <v>0</v>
      </c>
    </row>
    <row r="54" spans="2:4" ht="10.5" hidden="1" customHeight="1" x14ac:dyDescent="0.15">
      <c r="B54" s="389" t="s">
        <v>401</v>
      </c>
      <c r="C54" s="390">
        <v>0</v>
      </c>
      <c r="D54" s="390">
        <v>0</v>
      </c>
    </row>
    <row r="55" spans="2:4" ht="10.5" hidden="1" customHeight="1" x14ac:dyDescent="0.15">
      <c r="B55" s="389" t="s">
        <v>402</v>
      </c>
      <c r="C55" s="390">
        <v>0</v>
      </c>
      <c r="D55" s="390">
        <v>0</v>
      </c>
    </row>
    <row r="56" spans="2:4" x14ac:dyDescent="0.15">
      <c r="B56" s="389" t="s">
        <v>403</v>
      </c>
      <c r="C56" s="390">
        <v>189670000</v>
      </c>
      <c r="D56" s="390">
        <v>230650000</v>
      </c>
    </row>
    <row r="57" spans="2:4" x14ac:dyDescent="0.15">
      <c r="B57" s="389" t="s">
        <v>404</v>
      </c>
      <c r="C57" s="390">
        <v>32065616</v>
      </c>
      <c r="D57" s="390">
        <v>42464242</v>
      </c>
    </row>
    <row r="58" spans="2:4" x14ac:dyDescent="0.15">
      <c r="B58" s="389" t="s">
        <v>405</v>
      </c>
      <c r="C58" s="391">
        <v>-24582953</v>
      </c>
      <c r="D58" s="391">
        <v>-42464242</v>
      </c>
    </row>
    <row r="59" spans="2:4" ht="11.25" hidden="1" customHeight="1" x14ac:dyDescent="0.15">
      <c r="B59" s="389" t="s">
        <v>406</v>
      </c>
      <c r="C59" s="390">
        <v>0</v>
      </c>
      <c r="D59" s="390">
        <v>0</v>
      </c>
    </row>
    <row r="60" spans="2:4" ht="11.25" hidden="1" customHeight="1" x14ac:dyDescent="0.15">
      <c r="B60" s="389" t="s">
        <v>407</v>
      </c>
      <c r="C60" s="390">
        <v>0</v>
      </c>
      <c r="D60" s="390">
        <v>0</v>
      </c>
    </row>
    <row r="61" spans="2:4" ht="10.5" hidden="1" customHeight="1" x14ac:dyDescent="0.15">
      <c r="B61" s="389" t="s">
        <v>408</v>
      </c>
      <c r="C61" s="390">
        <v>0</v>
      </c>
      <c r="D61" s="390">
        <v>0</v>
      </c>
    </row>
    <row r="62" spans="2:4" ht="10.5" hidden="1" customHeight="1" x14ac:dyDescent="0.15">
      <c r="B62" s="389" t="s">
        <v>409</v>
      </c>
      <c r="C62" s="390">
        <v>0</v>
      </c>
      <c r="D62" s="390">
        <v>0</v>
      </c>
    </row>
    <row r="63" spans="2:4" ht="10.5" hidden="1" customHeight="1" x14ac:dyDescent="0.15">
      <c r="B63" s="389" t="s">
        <v>410</v>
      </c>
      <c r="C63" s="390">
        <v>0</v>
      </c>
      <c r="D63" s="390">
        <v>0</v>
      </c>
    </row>
    <row r="64" spans="2:4" ht="10.5" hidden="1" customHeight="1" x14ac:dyDescent="0.15">
      <c r="B64" s="389" t="s">
        <v>411</v>
      </c>
      <c r="C64" s="390">
        <v>0</v>
      </c>
      <c r="D64" s="391">
        <v>0</v>
      </c>
    </row>
    <row r="65" spans="2:4" ht="10.5" hidden="1" customHeight="1" x14ac:dyDescent="0.15">
      <c r="B65" s="389" t="s">
        <v>664</v>
      </c>
      <c r="C65" s="390">
        <v>0</v>
      </c>
      <c r="D65" s="390">
        <v>0</v>
      </c>
    </row>
    <row r="66" spans="2:4" x14ac:dyDescent="0.15">
      <c r="B66" s="389" t="s">
        <v>412</v>
      </c>
      <c r="C66" s="390">
        <v>0</v>
      </c>
      <c r="D66" s="390">
        <v>24886208</v>
      </c>
    </row>
    <row r="67" spans="2:4" ht="11.25" customHeight="1" x14ac:dyDescent="0.15">
      <c r="B67" s="389" t="s">
        <v>413</v>
      </c>
      <c r="C67" s="390">
        <v>0</v>
      </c>
      <c r="D67" s="390">
        <v>216232</v>
      </c>
    </row>
    <row r="68" spans="2:4" ht="11.25" customHeight="1" x14ac:dyDescent="0.15">
      <c r="B68" s="389" t="s">
        <v>414</v>
      </c>
      <c r="C68" s="390">
        <v>0</v>
      </c>
      <c r="D68" s="391">
        <v>-215509</v>
      </c>
    </row>
    <row r="69" spans="2:4" ht="11.25" customHeight="1" x14ac:dyDescent="0.15">
      <c r="B69" s="389" t="s">
        <v>1469</v>
      </c>
      <c r="C69" s="390">
        <v>1184385</v>
      </c>
      <c r="D69" s="390">
        <v>5448622</v>
      </c>
    </row>
    <row r="70" spans="2:4" ht="12.75" customHeight="1" thickBot="1" x14ac:dyDescent="0.2">
      <c r="B70" s="418" t="s">
        <v>382</v>
      </c>
      <c r="C70" s="416">
        <v>393817635.26100004</v>
      </c>
      <c r="D70" s="416">
        <v>428690108.24000001</v>
      </c>
    </row>
    <row r="71" spans="2:4" ht="11.25" thickTop="1" x14ac:dyDescent="0.15"/>
    <row r="72" spans="2:4" x14ac:dyDescent="0.15">
      <c r="B72" s="381" t="s">
        <v>395</v>
      </c>
      <c r="C72" s="382">
        <v>268678595</v>
      </c>
      <c r="D72" s="382">
        <v>297609010</v>
      </c>
    </row>
    <row r="73" spans="2:4" x14ac:dyDescent="0.15">
      <c r="B73" s="381" t="s">
        <v>396</v>
      </c>
      <c r="C73" s="382">
        <v>125139040</v>
      </c>
      <c r="D73" s="382">
        <v>125632476</v>
      </c>
    </row>
    <row r="75" spans="2:4" ht="23.25" customHeight="1" x14ac:dyDescent="0.15"/>
    <row r="76" spans="2:4" ht="28.5" customHeight="1" x14ac:dyDescent="0.15">
      <c r="B76" s="393"/>
      <c r="C76" s="392"/>
      <c r="D76" s="392"/>
    </row>
    <row r="77" spans="2:4" ht="23.25" customHeight="1" x14ac:dyDescent="0.15">
      <c r="B77" s="407"/>
      <c r="C77" s="392"/>
      <c r="D77" s="408"/>
    </row>
    <row r="78" spans="2:4" x14ac:dyDescent="0.15">
      <c r="B78" s="409"/>
      <c r="C78" s="398"/>
      <c r="D78" s="398"/>
    </row>
    <row r="79" spans="2:4" x14ac:dyDescent="0.15">
      <c r="B79" s="4" t="s">
        <v>1467</v>
      </c>
      <c r="C79" s="398"/>
      <c r="D79" s="398"/>
    </row>
    <row r="80" spans="2:4" x14ac:dyDescent="0.15">
      <c r="B80" s="409"/>
      <c r="C80" s="398"/>
      <c r="D80" s="398"/>
    </row>
    <row r="81" spans="2:4" x14ac:dyDescent="0.15">
      <c r="B81" s="410"/>
      <c r="C81" s="411"/>
      <c r="D81" s="411"/>
    </row>
  </sheetData>
  <mergeCells count="2">
    <mergeCell ref="B4:D4"/>
    <mergeCell ref="B23:D23"/>
  </mergeCells>
  <pageMargins left="0.74803149606299213" right="0.74803149606299213" top="0.78740157480314965" bottom="0.74803149606299213" header="0" footer="0.51181102362204722"/>
  <pageSetup paperSize="9" orientation="portrait" horizontalDpi="4294967295" verticalDpi="300" r:id="rId1"/>
  <headerFooter alignWithMargins="0">
    <oddFooter>&amp;C11</oddFooter>
  </headerFooter>
  <customProperties>
    <customPr name="_pios_id" r:id="rId2"/>
  </customProperties>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65ED15-B552-4BFB-8ED4-3A4E8C0EB799}">
  <sheetPr>
    <tabColor theme="9" tint="-0.249977111117893"/>
    <pageSetUpPr fitToPage="1"/>
  </sheetPr>
  <dimension ref="B1:D47"/>
  <sheetViews>
    <sheetView showGridLines="0" workbookViewId="0">
      <selection activeCell="F41" sqref="F41"/>
    </sheetView>
  </sheetViews>
  <sheetFormatPr baseColWidth="10" defaultColWidth="32.85546875" defaultRowHeight="10.5" x14ac:dyDescent="0.15"/>
  <cols>
    <col min="1" max="1" width="8" style="381" customWidth="1"/>
    <col min="2" max="2" width="48.42578125" style="381" customWidth="1"/>
    <col min="3" max="3" width="17" style="382" customWidth="1"/>
    <col min="4" max="4" width="16.85546875" style="382" customWidth="1"/>
    <col min="5" max="16384" width="32.85546875" style="381"/>
  </cols>
  <sheetData>
    <row r="1" spans="2:4" ht="25.5" customHeight="1" x14ac:dyDescent="0.15"/>
    <row r="2" spans="2:4" ht="12.75" customHeight="1" thickBot="1" x14ac:dyDescent="0.2">
      <c r="B2" s="749"/>
      <c r="C2" s="750"/>
      <c r="D2" s="750"/>
    </row>
    <row r="3" spans="2:4" ht="41.25" customHeight="1" thickTop="1" x14ac:dyDescent="0.15">
      <c r="B3" s="551" t="s">
        <v>1347</v>
      </c>
    </row>
    <row r="4" spans="2:4" ht="24.75" customHeight="1" x14ac:dyDescent="0.15">
      <c r="B4" s="867" t="s">
        <v>1507</v>
      </c>
      <c r="C4" s="867"/>
      <c r="D4" s="867"/>
    </row>
    <row r="6" spans="2:4" x14ac:dyDescent="0.15">
      <c r="B6" s="459" t="s">
        <v>377</v>
      </c>
      <c r="C6" s="460">
        <v>44104</v>
      </c>
      <c r="D6" s="460">
        <v>43830</v>
      </c>
    </row>
    <row r="7" spans="2:4" hidden="1" x14ac:dyDescent="0.15">
      <c r="B7" s="395" t="s">
        <v>448</v>
      </c>
      <c r="C7" s="385">
        <v>0</v>
      </c>
      <c r="D7" s="385">
        <v>0</v>
      </c>
    </row>
    <row r="8" spans="2:4" x14ac:dyDescent="0.15">
      <c r="B8" s="389" t="s">
        <v>1018</v>
      </c>
      <c r="C8" s="385">
        <v>362724</v>
      </c>
      <c r="D8" s="385">
        <v>310659</v>
      </c>
    </row>
    <row r="9" spans="2:4" x14ac:dyDescent="0.15">
      <c r="B9" s="389" t="s">
        <v>417</v>
      </c>
      <c r="C9" s="385">
        <v>161363</v>
      </c>
      <c r="D9" s="385">
        <v>161363</v>
      </c>
    </row>
    <row r="10" spans="2:4" x14ac:dyDescent="0.15">
      <c r="B10" s="389" t="s">
        <v>1453</v>
      </c>
      <c r="C10" s="385">
        <v>875737</v>
      </c>
      <c r="D10" s="385">
        <v>0</v>
      </c>
    </row>
    <row r="11" spans="2:4" x14ac:dyDescent="0.15">
      <c r="B11" s="389" t="s">
        <v>952</v>
      </c>
      <c r="C11" s="385">
        <v>0</v>
      </c>
      <c r="D11" s="385">
        <v>32275</v>
      </c>
    </row>
    <row r="12" spans="2:4" hidden="1" x14ac:dyDescent="0.15">
      <c r="B12" s="389" t="s">
        <v>371</v>
      </c>
      <c r="C12" s="385">
        <v>0</v>
      </c>
      <c r="D12" s="385">
        <v>0</v>
      </c>
    </row>
    <row r="13" spans="2:4" x14ac:dyDescent="0.15">
      <c r="B13" s="389" t="s">
        <v>1221</v>
      </c>
      <c r="C13" s="385">
        <v>129678</v>
      </c>
      <c r="D13" s="385">
        <v>51223</v>
      </c>
    </row>
    <row r="14" spans="2:4" x14ac:dyDescent="0.15">
      <c r="B14" s="389" t="s">
        <v>418</v>
      </c>
      <c r="C14" s="385">
        <v>287397</v>
      </c>
      <c r="D14" s="385">
        <v>280408</v>
      </c>
    </row>
    <row r="15" spans="2:4" hidden="1" x14ac:dyDescent="0.15">
      <c r="B15" s="389" t="s">
        <v>1097</v>
      </c>
      <c r="C15" s="385">
        <v>0</v>
      </c>
      <c r="D15" s="385">
        <v>0</v>
      </c>
    </row>
    <row r="16" spans="2:4" x14ac:dyDescent="0.15">
      <c r="B16" s="389" t="s">
        <v>1472</v>
      </c>
      <c r="C16" s="385">
        <v>116580</v>
      </c>
      <c r="D16" s="385">
        <v>413821</v>
      </c>
    </row>
    <row r="17" spans="2:4" ht="11.25" thickBot="1" x14ac:dyDescent="0.2">
      <c r="B17" s="418" t="s">
        <v>382</v>
      </c>
      <c r="C17" s="416">
        <v>1933479</v>
      </c>
      <c r="D17" s="416">
        <v>1249749</v>
      </c>
    </row>
    <row r="18" spans="2:4" ht="11.25" thickTop="1" x14ac:dyDescent="0.15"/>
    <row r="19" spans="2:4" x14ac:dyDescent="0.15">
      <c r="B19" s="396"/>
      <c r="C19" s="397"/>
      <c r="D19" s="403"/>
    </row>
    <row r="20" spans="2:4" ht="12.75" x14ac:dyDescent="0.15">
      <c r="B20" s="551" t="s">
        <v>1348</v>
      </c>
    </row>
    <row r="21" spans="2:4" ht="12.75" x14ac:dyDescent="0.15">
      <c r="B21" s="551"/>
    </row>
    <row r="22" spans="2:4" ht="38.25" customHeight="1" x14ac:dyDescent="0.15">
      <c r="B22" s="867" t="s">
        <v>1508</v>
      </c>
      <c r="C22" s="867"/>
      <c r="D22" s="867"/>
    </row>
    <row r="24" spans="2:4" x14ac:dyDescent="0.15">
      <c r="B24" s="386" t="s">
        <v>377</v>
      </c>
      <c r="C24" s="387">
        <v>44104</v>
      </c>
      <c r="D24" s="387">
        <v>43830</v>
      </c>
    </row>
    <row r="25" spans="2:4" x14ac:dyDescent="0.15">
      <c r="B25" s="388" t="s">
        <v>419</v>
      </c>
      <c r="C25" s="385">
        <v>287950</v>
      </c>
      <c r="D25" s="385">
        <v>552815</v>
      </c>
    </row>
    <row r="26" spans="2:4" x14ac:dyDescent="0.15">
      <c r="B26" s="404" t="s">
        <v>420</v>
      </c>
      <c r="C26" s="385">
        <v>6648729</v>
      </c>
      <c r="D26" s="385">
        <v>0</v>
      </c>
    </row>
    <row r="27" spans="2:4" hidden="1" x14ac:dyDescent="0.15">
      <c r="B27" s="389" t="s">
        <v>421</v>
      </c>
      <c r="C27" s="385">
        <v>0</v>
      </c>
      <c r="D27" s="391">
        <v>0</v>
      </c>
    </row>
    <row r="28" spans="2:4" x14ac:dyDescent="0.15">
      <c r="B28" s="389" t="s">
        <v>422</v>
      </c>
      <c r="C28" s="385">
        <v>6009146</v>
      </c>
      <c r="D28" s="385">
        <v>566515</v>
      </c>
    </row>
    <row r="29" spans="2:4" ht="11.25" thickBot="1" x14ac:dyDescent="0.2">
      <c r="B29" s="418" t="s">
        <v>382</v>
      </c>
      <c r="C29" s="416">
        <v>12945825</v>
      </c>
      <c r="D29" s="416">
        <v>1119330</v>
      </c>
    </row>
    <row r="30" spans="2:4" ht="11.25" thickTop="1" x14ac:dyDescent="0.15"/>
    <row r="32" spans="2:4" ht="12.75" x14ac:dyDescent="0.15">
      <c r="B32" s="551" t="s">
        <v>1349</v>
      </c>
    </row>
    <row r="33" spans="2:4" ht="12.75" x14ac:dyDescent="0.15">
      <c r="B33" s="551"/>
    </row>
    <row r="34" spans="2:4" ht="28.5" customHeight="1" x14ac:dyDescent="0.15">
      <c r="B34" s="867" t="s">
        <v>1509</v>
      </c>
      <c r="C34" s="867"/>
      <c r="D34" s="867"/>
    </row>
    <row r="36" spans="2:4" ht="12.75" customHeight="1" x14ac:dyDescent="0.15">
      <c r="B36" s="386" t="s">
        <v>377</v>
      </c>
      <c r="C36" s="387">
        <v>44104</v>
      </c>
      <c r="D36" s="387">
        <v>43830</v>
      </c>
    </row>
    <row r="37" spans="2:4" ht="10.5" hidden="1" customHeight="1" x14ac:dyDescent="0.15">
      <c r="B37" s="388" t="s">
        <v>423</v>
      </c>
      <c r="C37" s="390">
        <v>0</v>
      </c>
      <c r="D37" s="390">
        <v>0</v>
      </c>
    </row>
    <row r="38" spans="2:4" ht="10.5" customHeight="1" x14ac:dyDescent="0.15">
      <c r="B38" s="389" t="s">
        <v>424</v>
      </c>
      <c r="C38" s="390">
        <v>4727987</v>
      </c>
      <c r="D38" s="390">
        <v>0</v>
      </c>
    </row>
    <row r="39" spans="2:4" ht="10.5" customHeight="1" x14ac:dyDescent="0.15">
      <c r="B39" s="405" t="s">
        <v>425</v>
      </c>
      <c r="C39" s="390">
        <v>1649188</v>
      </c>
      <c r="D39" s="390">
        <v>1825687</v>
      </c>
    </row>
    <row r="40" spans="2:4" ht="12.75" customHeight="1" thickBot="1" x14ac:dyDescent="0.2">
      <c r="B40" s="418" t="s">
        <v>382</v>
      </c>
      <c r="C40" s="416">
        <v>6377175</v>
      </c>
      <c r="D40" s="416">
        <v>1825687</v>
      </c>
    </row>
    <row r="41" spans="2:4" ht="11.25" thickTop="1" x14ac:dyDescent="0.15"/>
    <row r="42" spans="2:4" ht="25.5" customHeight="1" x14ac:dyDescent="0.15"/>
    <row r="43" spans="2:4" ht="30" customHeight="1" x14ac:dyDescent="0.15">
      <c r="B43" s="407"/>
      <c r="C43" s="392"/>
      <c r="D43" s="408"/>
    </row>
    <row r="44" spans="2:4" ht="25.5" customHeight="1" x14ac:dyDescent="0.15">
      <c r="B44" s="409"/>
      <c r="C44" s="398"/>
      <c r="D44" s="398"/>
    </row>
    <row r="45" spans="2:4" x14ac:dyDescent="0.15">
      <c r="B45" s="409"/>
      <c r="C45" s="398"/>
      <c r="D45" s="398"/>
    </row>
    <row r="46" spans="2:4" x14ac:dyDescent="0.15">
      <c r="B46" s="409"/>
      <c r="C46" s="398"/>
      <c r="D46" s="398"/>
    </row>
    <row r="47" spans="2:4" x14ac:dyDescent="0.15">
      <c r="B47" s="4" t="s">
        <v>1468</v>
      </c>
      <c r="C47" s="411"/>
      <c r="D47" s="411"/>
    </row>
  </sheetData>
  <mergeCells count="3">
    <mergeCell ref="B4:D4"/>
    <mergeCell ref="B22:D22"/>
    <mergeCell ref="B34:D34"/>
  </mergeCells>
  <pageMargins left="0.74803149606299213" right="0.74803149606299213" top="0.78740157480314965" bottom="0.74803149606299213" header="0" footer="0.51181102362204722"/>
  <pageSetup paperSize="9" orientation="portrait" horizontalDpi="300" verticalDpi="300" r:id="rId1"/>
  <headerFooter alignWithMargins="0">
    <oddFooter>&amp;C12</oddFooter>
  </headerFooter>
  <customProperties>
    <customPr name="_pios_id" r:id="rId2"/>
  </customProperties>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47DA16-C2C1-46E1-8C54-145EDD9595B8}">
  <sheetPr>
    <tabColor theme="9" tint="-0.249977111117893"/>
    <pageSetUpPr fitToPage="1"/>
  </sheetPr>
  <dimension ref="B1:D36"/>
  <sheetViews>
    <sheetView showGridLines="0" topLeftCell="A11" workbookViewId="0">
      <selection activeCell="G14" sqref="G14"/>
    </sheetView>
  </sheetViews>
  <sheetFormatPr baseColWidth="10" defaultColWidth="32.85546875" defaultRowHeight="10.5" x14ac:dyDescent="0.15"/>
  <cols>
    <col min="1" max="1" width="8" style="381" customWidth="1"/>
    <col min="2" max="2" width="48.42578125" style="381" customWidth="1"/>
    <col min="3" max="3" width="17" style="382" customWidth="1"/>
    <col min="4" max="4" width="16.85546875" style="382" customWidth="1"/>
    <col min="5" max="16384" width="32.85546875" style="381"/>
  </cols>
  <sheetData>
    <row r="1" spans="2:4" ht="24.75" customHeight="1" x14ac:dyDescent="0.15"/>
    <row r="2" spans="2:4" ht="15" customHeight="1" thickBot="1" x14ac:dyDescent="0.2">
      <c r="B2" s="749"/>
      <c r="C2" s="750"/>
      <c r="D2" s="750"/>
    </row>
    <row r="3" spans="2:4" ht="31.5" customHeight="1" thickTop="1" x14ac:dyDescent="0.2">
      <c r="B3" s="868" t="s">
        <v>1350</v>
      </c>
      <c r="C3" s="868"/>
      <c r="D3" s="868"/>
    </row>
    <row r="4" spans="2:4" ht="12.75" x14ac:dyDescent="0.15">
      <c r="B4" s="869" t="s">
        <v>1351</v>
      </c>
      <c r="C4" s="869"/>
      <c r="D4" s="869"/>
    </row>
    <row r="5" spans="2:4" ht="12.75" x14ac:dyDescent="0.15">
      <c r="B5" s="550"/>
      <c r="C5" s="550"/>
      <c r="D5" s="550"/>
    </row>
    <row r="6" spans="2:4" ht="32.25" customHeight="1" x14ac:dyDescent="0.15">
      <c r="B6" s="867" t="s">
        <v>1510</v>
      </c>
      <c r="C6" s="867"/>
      <c r="D6" s="867"/>
    </row>
    <row r="8" spans="2:4" x14ac:dyDescent="0.15">
      <c r="B8" s="406" t="s">
        <v>377</v>
      </c>
      <c r="C8" s="387">
        <v>44104</v>
      </c>
      <c r="D8" s="387">
        <v>43738</v>
      </c>
    </row>
    <row r="9" spans="2:4" x14ac:dyDescent="0.15">
      <c r="B9" s="389" t="s">
        <v>426</v>
      </c>
      <c r="C9" s="390">
        <v>12775593</v>
      </c>
      <c r="D9" s="390">
        <v>14267941</v>
      </c>
    </row>
    <row r="10" spans="2:4" x14ac:dyDescent="0.15">
      <c r="B10" s="389" t="s">
        <v>427</v>
      </c>
      <c r="C10" s="390">
        <v>52153130</v>
      </c>
      <c r="D10" s="390">
        <v>57237411</v>
      </c>
    </row>
    <row r="11" spans="2:4" x14ac:dyDescent="0.15">
      <c r="B11" s="389" t="s">
        <v>428</v>
      </c>
      <c r="C11" s="390">
        <v>9744831</v>
      </c>
      <c r="D11" s="390">
        <v>9514148</v>
      </c>
    </row>
    <row r="12" spans="2:4" x14ac:dyDescent="0.15">
      <c r="B12" s="389" t="s">
        <v>429</v>
      </c>
      <c r="C12" s="390">
        <v>2452273</v>
      </c>
      <c r="D12" s="390">
        <v>3221193</v>
      </c>
    </row>
    <row r="13" spans="2:4" x14ac:dyDescent="0.15">
      <c r="B13" s="389" t="s">
        <v>430</v>
      </c>
      <c r="C13" s="390">
        <v>3828198</v>
      </c>
      <c r="D13" s="390">
        <v>4795895</v>
      </c>
    </row>
    <row r="14" spans="2:4" x14ac:dyDescent="0.15">
      <c r="B14" s="389" t="s">
        <v>431</v>
      </c>
      <c r="C14" s="390">
        <v>2724956</v>
      </c>
      <c r="D14" s="390">
        <v>4229183</v>
      </c>
    </row>
    <row r="15" spans="2:4" x14ac:dyDescent="0.15">
      <c r="B15" s="389" t="s">
        <v>432</v>
      </c>
      <c r="C15" s="390">
        <v>514280</v>
      </c>
      <c r="D15" s="390">
        <v>587895</v>
      </c>
    </row>
    <row r="16" spans="2:4" x14ac:dyDescent="0.15">
      <c r="B16" s="389" t="s">
        <v>433</v>
      </c>
      <c r="C16" s="390">
        <v>3282445</v>
      </c>
      <c r="D16" s="390">
        <v>3353254</v>
      </c>
    </row>
    <row r="17" spans="2:4" x14ac:dyDescent="0.15">
      <c r="B17" s="389" t="s">
        <v>434</v>
      </c>
      <c r="C17" s="390">
        <v>1836179</v>
      </c>
      <c r="D17" s="390">
        <v>2294256</v>
      </c>
    </row>
    <row r="18" spans="2:4" x14ac:dyDescent="0.15">
      <c r="B18" s="389" t="s">
        <v>435</v>
      </c>
      <c r="C18" s="390">
        <v>774598</v>
      </c>
      <c r="D18" s="390">
        <v>1633366</v>
      </c>
    </row>
    <row r="19" spans="2:4" x14ac:dyDescent="0.15">
      <c r="B19" s="389" t="s">
        <v>436</v>
      </c>
      <c r="C19" s="390">
        <v>237933</v>
      </c>
      <c r="D19" s="390">
        <v>272595</v>
      </c>
    </row>
    <row r="20" spans="2:4" x14ac:dyDescent="0.15">
      <c r="B20" s="389" t="s">
        <v>437</v>
      </c>
      <c r="C20" s="390">
        <v>354762</v>
      </c>
      <c r="D20" s="390">
        <v>277906</v>
      </c>
    </row>
    <row r="21" spans="2:4" x14ac:dyDescent="0.15">
      <c r="B21" s="389" t="s">
        <v>438</v>
      </c>
      <c r="C21" s="390">
        <v>20682738</v>
      </c>
      <c r="D21" s="390">
        <v>18573980</v>
      </c>
    </row>
    <row r="22" spans="2:4" x14ac:dyDescent="0.15">
      <c r="B22" s="389" t="s">
        <v>439</v>
      </c>
      <c r="C22" s="390">
        <v>33416</v>
      </c>
      <c r="D22" s="390">
        <v>57300</v>
      </c>
    </row>
    <row r="23" spans="2:4" x14ac:dyDescent="0.15">
      <c r="B23" s="389" t="s">
        <v>440</v>
      </c>
      <c r="C23" s="390">
        <v>19767307</v>
      </c>
      <c r="D23" s="390">
        <v>21763411</v>
      </c>
    </row>
    <row r="24" spans="2:4" x14ac:dyDescent="0.15">
      <c r="B24" s="389" t="s">
        <v>441</v>
      </c>
      <c r="C24" s="390">
        <v>5455364</v>
      </c>
      <c r="D24" s="390">
        <v>4377604</v>
      </c>
    </row>
    <row r="25" spans="2:4" x14ac:dyDescent="0.15">
      <c r="B25" s="389" t="s">
        <v>1182</v>
      </c>
      <c r="C25" s="390">
        <v>1340156</v>
      </c>
      <c r="D25" s="390">
        <v>1333380</v>
      </c>
    </row>
    <row r="26" spans="2:4" x14ac:dyDescent="0.15">
      <c r="B26" s="389" t="s">
        <v>442</v>
      </c>
      <c r="C26" s="390">
        <v>14224975</v>
      </c>
      <c r="D26" s="390">
        <v>22416802</v>
      </c>
    </row>
    <row r="27" spans="2:4" x14ac:dyDescent="0.15">
      <c r="B27" s="389" t="s">
        <v>443</v>
      </c>
      <c r="C27" s="390">
        <v>1795472</v>
      </c>
      <c r="D27" s="390">
        <v>1718295</v>
      </c>
    </row>
    <row r="28" spans="2:4" ht="11.25" thickBot="1" x14ac:dyDescent="0.2">
      <c r="B28" s="420" t="s">
        <v>382</v>
      </c>
      <c r="C28" s="416">
        <v>153978606</v>
      </c>
      <c r="D28" s="421">
        <v>171925815</v>
      </c>
    </row>
    <row r="29" spans="2:4" ht="11.25" thickTop="1" x14ac:dyDescent="0.15"/>
    <row r="30" spans="2:4" x14ac:dyDescent="0.15">
      <c r="B30" s="393"/>
      <c r="C30" s="392"/>
      <c r="D30" s="392"/>
    </row>
    <row r="31" spans="2:4" ht="27.75" customHeight="1" x14ac:dyDescent="0.15">
      <c r="B31" s="407"/>
      <c r="C31" s="392"/>
      <c r="D31" s="408"/>
    </row>
    <row r="32" spans="2:4" ht="27.75" customHeight="1" x14ac:dyDescent="0.15">
      <c r="B32" s="409"/>
      <c r="C32" s="398"/>
      <c r="D32" s="398"/>
    </row>
    <row r="33" spans="2:4" ht="27.75" customHeight="1" x14ac:dyDescent="0.15">
      <c r="B33" s="409"/>
      <c r="C33" s="398"/>
      <c r="D33" s="398"/>
    </row>
    <row r="34" spans="2:4" x14ac:dyDescent="0.15">
      <c r="B34" s="409"/>
      <c r="C34" s="398"/>
      <c r="D34" s="398"/>
    </row>
    <row r="35" spans="2:4" x14ac:dyDescent="0.15">
      <c r="B35" s="410"/>
      <c r="C35" s="411"/>
      <c r="D35" s="411"/>
    </row>
    <row r="36" spans="2:4" x14ac:dyDescent="0.15">
      <c r="B36" s="4" t="s">
        <v>1258</v>
      </c>
    </row>
  </sheetData>
  <mergeCells count="3">
    <mergeCell ref="B6:D6"/>
    <mergeCell ref="B3:D3"/>
    <mergeCell ref="B4:D4"/>
  </mergeCells>
  <pageMargins left="0.74803149606299213" right="0.74803149606299213" top="0.78740157480314965" bottom="0.74803149606299213" header="0" footer="0.51181102362204722"/>
  <pageSetup paperSize="9" orientation="portrait" horizontalDpi="4294967295" verticalDpi="300" r:id="rId1"/>
  <headerFooter alignWithMargins="0">
    <oddFooter>&amp;C13</oddFooter>
  </headerFooter>
  <customProperties>
    <customPr name="_pios_id" r:id="rId2"/>
  </customProperties>
  <drawing r:id="rId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AC204C-D81E-41F0-85D0-0CE358EF5B4D}">
  <sheetPr>
    <tabColor rgb="FFC00000"/>
  </sheetPr>
  <dimension ref="A1:O43"/>
  <sheetViews>
    <sheetView showGridLines="0" workbookViewId="0">
      <selection activeCell="Y24" sqref="Y24"/>
    </sheetView>
  </sheetViews>
  <sheetFormatPr baseColWidth="10" defaultColWidth="10.28515625" defaultRowHeight="10.5" x14ac:dyDescent="0.15"/>
  <cols>
    <col min="1" max="1" width="21.5703125" style="4" customWidth="1"/>
    <col min="2" max="2" width="10.5703125" style="4" customWidth="1"/>
    <col min="3" max="3" width="11.140625" style="4" customWidth="1"/>
    <col min="4" max="4" width="10.28515625" style="4" customWidth="1"/>
    <col min="5" max="5" width="12.7109375" style="4" customWidth="1"/>
    <col min="6" max="6" width="11.42578125" style="4" customWidth="1"/>
    <col min="7" max="7" width="11.28515625" style="4" customWidth="1"/>
    <col min="8" max="8" width="13.140625" style="4" bestFit="1" customWidth="1"/>
    <col min="9" max="9" width="3.140625" style="808" hidden="1" customWidth="1"/>
    <col min="10" max="10" width="11.42578125" style="4" customWidth="1"/>
    <col min="11" max="11" width="12" style="4" customWidth="1"/>
    <col min="12" max="12" width="2.140625" style="4" hidden="1" customWidth="1"/>
    <col min="13" max="13" width="14.140625" style="4" customWidth="1"/>
    <col min="14" max="14" width="12.28515625" style="4" customWidth="1"/>
    <col min="15" max="15" width="0.28515625" style="4" customWidth="1"/>
    <col min="16" max="16384" width="10.28515625" style="4"/>
  </cols>
  <sheetData>
    <row r="1" spans="1:15" ht="27.75" customHeight="1" x14ac:dyDescent="0.15"/>
    <row r="2" spans="1:15" ht="20.25" customHeight="1" thickBot="1" x14ac:dyDescent="0.2">
      <c r="A2" s="753" t="s">
        <v>109</v>
      </c>
      <c r="B2" s="753"/>
      <c r="C2" s="759"/>
      <c r="D2" s="759"/>
      <c r="E2" s="759"/>
      <c r="F2" s="759"/>
      <c r="G2" s="759"/>
      <c r="H2" s="759"/>
      <c r="I2" s="809"/>
      <c r="J2" s="759"/>
      <c r="K2" s="759"/>
      <c r="L2" s="759"/>
      <c r="M2" s="759"/>
      <c r="N2" s="759"/>
    </row>
    <row r="3" spans="1:15" s="1" customFormat="1" ht="27.75" customHeight="1" thickTop="1" x14ac:dyDescent="0.2">
      <c r="B3" s="88"/>
      <c r="C3" s="88"/>
      <c r="D3" s="88"/>
      <c r="E3" s="88"/>
      <c r="F3" s="88"/>
      <c r="G3" s="684" t="s">
        <v>136</v>
      </c>
      <c r="H3" s="253">
        <v>44104</v>
      </c>
      <c r="I3" s="795"/>
      <c r="J3" s="795"/>
      <c r="K3" s="795"/>
      <c r="L3" s="795"/>
      <c r="M3" s="795"/>
      <c r="N3" s="795"/>
    </row>
    <row r="4" spans="1:15" s="1" customFormat="1" ht="12.75" x14ac:dyDescent="0.2">
      <c r="B4" s="88"/>
      <c r="C4" s="88"/>
      <c r="D4" s="88"/>
      <c r="E4" s="88"/>
      <c r="F4" s="88"/>
      <c r="G4" s="684" t="s">
        <v>942</v>
      </c>
      <c r="H4" s="88"/>
      <c r="I4" s="88"/>
      <c r="J4" s="88"/>
      <c r="K4" s="88"/>
      <c r="L4" s="88"/>
      <c r="M4" s="88"/>
      <c r="N4" s="88"/>
    </row>
    <row r="5" spans="1:15" s="1" customFormat="1" ht="12.75" x14ac:dyDescent="0.2">
      <c r="B5" s="36"/>
      <c r="C5" s="36"/>
      <c r="D5" s="36"/>
      <c r="E5" s="36"/>
      <c r="F5" s="36"/>
      <c r="G5" s="810" t="s">
        <v>0</v>
      </c>
      <c r="H5" s="36"/>
      <c r="I5" s="36"/>
      <c r="J5" s="36"/>
      <c r="K5" s="36"/>
      <c r="L5" s="36"/>
      <c r="M5" s="36"/>
      <c r="N5" s="36"/>
    </row>
    <row r="6" spans="1:15" s="36" customFormat="1" x14ac:dyDescent="0.15">
      <c r="C6" s="81"/>
      <c r="G6" s="81"/>
      <c r="H6" s="81"/>
      <c r="I6" s="811"/>
    </row>
    <row r="7" spans="1:15" x14ac:dyDescent="0.15">
      <c r="C7" s="3"/>
      <c r="D7" s="3"/>
      <c r="E7" s="3"/>
      <c r="F7" s="3"/>
      <c r="G7" s="3"/>
      <c r="H7" s="3"/>
      <c r="I7" s="812"/>
      <c r="J7" s="3"/>
      <c r="K7" s="3"/>
      <c r="L7" s="3"/>
      <c r="M7" s="87" t="s">
        <v>110</v>
      </c>
    </row>
    <row r="9" spans="1:15" x14ac:dyDescent="0.15">
      <c r="A9" s="372"/>
      <c r="B9" s="373"/>
      <c r="C9" s="45" t="s">
        <v>111</v>
      </c>
      <c r="D9" s="46"/>
      <c r="E9" s="46"/>
      <c r="F9" s="46"/>
      <c r="G9" s="813"/>
      <c r="H9" s="45" t="s">
        <v>112</v>
      </c>
      <c r="I9" s="814"/>
      <c r="J9" s="46"/>
      <c r="K9" s="46"/>
      <c r="L9" s="46"/>
      <c r="M9" s="47"/>
      <c r="N9" s="51"/>
    </row>
    <row r="10" spans="1:15" x14ac:dyDescent="0.15">
      <c r="A10" s="437" t="s">
        <v>113</v>
      </c>
      <c r="B10" s="810"/>
      <c r="C10" s="796" t="s">
        <v>114</v>
      </c>
      <c r="D10" s="796" t="s">
        <v>115</v>
      </c>
      <c r="E10" s="796" t="s">
        <v>116</v>
      </c>
      <c r="F10" s="796" t="s">
        <v>117</v>
      </c>
      <c r="G10" s="48" t="s">
        <v>118</v>
      </c>
      <c r="H10" s="796" t="s">
        <v>119</v>
      </c>
      <c r="I10" s="815" t="s">
        <v>120</v>
      </c>
      <c r="J10" s="796" t="s">
        <v>115</v>
      </c>
      <c r="K10" s="796" t="s">
        <v>116</v>
      </c>
      <c r="L10" s="796" t="s">
        <v>117</v>
      </c>
      <c r="M10" s="816" t="s">
        <v>119</v>
      </c>
      <c r="N10" s="44" t="s">
        <v>80</v>
      </c>
    </row>
    <row r="11" spans="1:15" x14ac:dyDescent="0.15">
      <c r="A11" s="817"/>
      <c r="B11" s="818"/>
      <c r="C11" s="817" t="s">
        <v>121</v>
      </c>
      <c r="D11" s="817" t="s">
        <v>121</v>
      </c>
      <c r="E11" s="817" t="s">
        <v>121</v>
      </c>
      <c r="F11" s="817" t="s">
        <v>122</v>
      </c>
      <c r="G11" s="50" t="s">
        <v>121</v>
      </c>
      <c r="H11" s="817" t="s">
        <v>123</v>
      </c>
      <c r="I11" s="819"/>
      <c r="J11" s="817" t="s">
        <v>121</v>
      </c>
      <c r="K11" s="817" t="s">
        <v>121</v>
      </c>
      <c r="L11" s="817" t="s">
        <v>122</v>
      </c>
      <c r="M11" s="817" t="s">
        <v>124</v>
      </c>
      <c r="N11" s="50" t="s">
        <v>125</v>
      </c>
    </row>
    <row r="12" spans="1:15" ht="16.149999999999999" customHeight="1" x14ac:dyDescent="0.15">
      <c r="A12" s="9" t="s">
        <v>126</v>
      </c>
      <c r="C12" s="199">
        <v>29807754</v>
      </c>
      <c r="D12" s="199">
        <v>658919.06299999997</v>
      </c>
      <c r="E12" s="199">
        <v>14726</v>
      </c>
      <c r="F12" s="199">
        <v>0</v>
      </c>
      <c r="G12" s="199">
        <v>30451947</v>
      </c>
      <c r="H12" s="199">
        <v>19572100</v>
      </c>
      <c r="I12" s="199"/>
      <c r="J12" s="199">
        <v>1463984.2720000001</v>
      </c>
      <c r="K12" s="199">
        <v>9352.7420000000002</v>
      </c>
      <c r="L12" s="199"/>
      <c r="M12" s="195">
        <v>21026732</v>
      </c>
      <c r="N12" s="820">
        <v>9425215</v>
      </c>
      <c r="O12" s="26"/>
    </row>
    <row r="13" spans="1:15" ht="16.149999999999999" customHeight="1" x14ac:dyDescent="0.15">
      <c r="A13" s="9" t="s">
        <v>127</v>
      </c>
      <c r="C13" s="199">
        <v>13112188</v>
      </c>
      <c r="D13" s="199">
        <v>351217.92099999997</v>
      </c>
      <c r="E13" s="199">
        <v>651268</v>
      </c>
      <c r="F13" s="199">
        <v>0</v>
      </c>
      <c r="G13" s="199">
        <v>12812138</v>
      </c>
      <c r="H13" s="199">
        <v>8618782</v>
      </c>
      <c r="I13" s="199"/>
      <c r="J13" s="199">
        <v>667832.35699999996</v>
      </c>
      <c r="K13" s="199">
        <v>548471.40800000005</v>
      </c>
      <c r="L13" s="199"/>
      <c r="M13" s="195">
        <v>8738143</v>
      </c>
      <c r="N13" s="820">
        <v>4073995</v>
      </c>
    </row>
    <row r="14" spans="1:15" ht="16.149999999999999" customHeight="1" x14ac:dyDescent="0.15">
      <c r="A14" s="9" t="s">
        <v>128</v>
      </c>
      <c r="C14" s="199">
        <v>22963054</v>
      </c>
      <c r="D14" s="199">
        <v>405430</v>
      </c>
      <c r="E14" s="199">
        <v>703</v>
      </c>
      <c r="F14" s="199">
        <v>0</v>
      </c>
      <c r="G14" s="199">
        <v>23367781</v>
      </c>
      <c r="H14" s="199">
        <v>17194727</v>
      </c>
      <c r="I14" s="199"/>
      <c r="J14" s="199">
        <v>1342914.3929999999</v>
      </c>
      <c r="K14" s="199">
        <v>702.91099999999994</v>
      </c>
      <c r="L14" s="199"/>
      <c r="M14" s="195">
        <v>18536938</v>
      </c>
      <c r="N14" s="820">
        <v>4830843</v>
      </c>
    </row>
    <row r="15" spans="1:15" ht="16.149999999999999" customHeight="1" x14ac:dyDescent="0.15">
      <c r="A15" s="9" t="s">
        <v>129</v>
      </c>
      <c r="C15" s="199">
        <v>41666724</v>
      </c>
      <c r="D15" s="199">
        <v>0</v>
      </c>
      <c r="E15" s="199">
        <v>0</v>
      </c>
      <c r="F15" s="199">
        <v>0</v>
      </c>
      <c r="G15" s="199">
        <v>41666724</v>
      </c>
      <c r="H15" s="199">
        <v>8570727.5</v>
      </c>
      <c r="I15" s="199"/>
      <c r="J15" s="199">
        <v>424895.71299999999</v>
      </c>
      <c r="K15" s="199">
        <v>0</v>
      </c>
      <c r="L15" s="199"/>
      <c r="M15" s="195">
        <v>8995623</v>
      </c>
      <c r="N15" s="820">
        <v>32671101</v>
      </c>
    </row>
    <row r="16" spans="1:15" ht="16.149999999999999" customHeight="1" x14ac:dyDescent="0.15">
      <c r="A16" s="9" t="s">
        <v>130</v>
      </c>
      <c r="C16" s="199">
        <v>16712002</v>
      </c>
      <c r="D16" s="199">
        <v>376556</v>
      </c>
      <c r="E16" s="199">
        <v>308</v>
      </c>
      <c r="F16" s="199">
        <v>0</v>
      </c>
      <c r="G16" s="199">
        <v>17088250</v>
      </c>
      <c r="H16" s="199">
        <v>14854203</v>
      </c>
      <c r="I16" s="199"/>
      <c r="J16" s="199">
        <v>756948.42299999995</v>
      </c>
      <c r="K16" s="199">
        <v>307.86399999999998</v>
      </c>
      <c r="L16" s="199"/>
      <c r="M16" s="195">
        <v>15610844</v>
      </c>
      <c r="N16" s="820">
        <v>1477406</v>
      </c>
    </row>
    <row r="17" spans="1:15" ht="16.149999999999999" customHeight="1" x14ac:dyDescent="0.15">
      <c r="A17" s="9" t="s">
        <v>131</v>
      </c>
      <c r="C17" s="199">
        <v>9320634</v>
      </c>
      <c r="D17" s="199">
        <v>0</v>
      </c>
      <c r="E17" s="199">
        <v>0</v>
      </c>
      <c r="F17" s="199">
        <v>0</v>
      </c>
      <c r="G17" s="199">
        <v>9320634</v>
      </c>
      <c r="H17" s="199">
        <v>8704644.8000000007</v>
      </c>
      <c r="I17" s="199"/>
      <c r="J17" s="199">
        <v>200583.77900000001</v>
      </c>
      <c r="K17" s="199">
        <v>0</v>
      </c>
      <c r="L17" s="199"/>
      <c r="M17" s="195">
        <v>8905229</v>
      </c>
      <c r="N17" s="820">
        <v>415405</v>
      </c>
    </row>
    <row r="18" spans="1:15" ht="16.149999999999999" customHeight="1" x14ac:dyDescent="0.15">
      <c r="A18" s="9" t="s">
        <v>132</v>
      </c>
      <c r="C18" s="199">
        <v>2982986.3</v>
      </c>
      <c r="D18" s="199">
        <v>1948158.9739999999</v>
      </c>
      <c r="E18" s="199">
        <v>1288383.5919999999</v>
      </c>
      <c r="F18" s="199">
        <v>0</v>
      </c>
      <c r="G18" s="199">
        <v>3642762</v>
      </c>
      <c r="H18" s="199">
        <v>0</v>
      </c>
      <c r="I18" s="199"/>
      <c r="J18" s="199">
        <v>0</v>
      </c>
      <c r="K18" s="199">
        <v>0</v>
      </c>
      <c r="L18" s="199"/>
      <c r="M18" s="195">
        <v>0</v>
      </c>
      <c r="N18" s="820">
        <v>3642762</v>
      </c>
    </row>
    <row r="19" spans="1:15" ht="16.149999999999999" hidden="1" customHeight="1" x14ac:dyDescent="0.15">
      <c r="A19" s="9" t="s">
        <v>133</v>
      </c>
      <c r="C19" s="199">
        <v>0</v>
      </c>
      <c r="D19" s="199">
        <v>0</v>
      </c>
      <c r="E19" s="199">
        <v>0</v>
      </c>
      <c r="F19" s="199">
        <v>0</v>
      </c>
      <c r="G19" s="199">
        <v>0</v>
      </c>
      <c r="H19" s="199">
        <v>0</v>
      </c>
      <c r="I19" s="199"/>
      <c r="J19" s="199">
        <v>0</v>
      </c>
      <c r="K19" s="199">
        <v>0</v>
      </c>
      <c r="L19" s="199"/>
      <c r="M19" s="195">
        <v>0</v>
      </c>
      <c r="N19" s="820">
        <v>0</v>
      </c>
    </row>
    <row r="20" spans="1:15" x14ac:dyDescent="0.15">
      <c r="A20" s="80"/>
      <c r="C20" s="199"/>
      <c r="D20" s="199"/>
      <c r="E20" s="199"/>
      <c r="F20" s="199"/>
      <c r="G20" s="222"/>
      <c r="H20" s="199"/>
      <c r="I20" s="199"/>
      <c r="J20" s="199"/>
      <c r="K20" s="199"/>
      <c r="L20" s="199"/>
      <c r="M20" s="199"/>
      <c r="N20" s="195"/>
    </row>
    <row r="21" spans="1:15" x14ac:dyDescent="0.15">
      <c r="A21" s="431" t="s">
        <v>134</v>
      </c>
      <c r="B21" s="431"/>
      <c r="C21" s="432">
        <v>136565342.30000001</v>
      </c>
      <c r="D21" s="432">
        <v>3740282.9579999996</v>
      </c>
      <c r="E21" s="432">
        <v>1955388.5919999999</v>
      </c>
      <c r="F21" s="432">
        <v>0</v>
      </c>
      <c r="G21" s="432">
        <v>138350236</v>
      </c>
      <c r="H21" s="432">
        <v>77515184.299999997</v>
      </c>
      <c r="I21" s="432">
        <v>0</v>
      </c>
      <c r="J21" s="432">
        <v>4857157.9369999999</v>
      </c>
      <c r="K21" s="432">
        <v>558834.92499999993</v>
      </c>
      <c r="L21" s="432">
        <v>0</v>
      </c>
      <c r="M21" s="432">
        <v>81813509</v>
      </c>
      <c r="N21" s="432">
        <v>56536727</v>
      </c>
      <c r="O21" s="26"/>
    </row>
    <row r="22" spans="1:15" x14ac:dyDescent="0.15">
      <c r="A22" s="81"/>
      <c r="B22" s="81"/>
      <c r="C22" s="226"/>
      <c r="D22" s="226"/>
      <c r="E22" s="226"/>
      <c r="F22" s="226"/>
      <c r="G22" s="226"/>
      <c r="H22" s="226"/>
      <c r="I22" s="226">
        <v>0</v>
      </c>
      <c r="J22" s="226"/>
      <c r="K22" s="226"/>
      <c r="L22" s="226"/>
      <c r="M22" s="226"/>
      <c r="N22" s="226"/>
    </row>
    <row r="23" spans="1:15" x14ac:dyDescent="0.15">
      <c r="A23" s="433" t="s">
        <v>135</v>
      </c>
      <c r="B23" s="434">
        <v>43738</v>
      </c>
      <c r="C23" s="432">
        <v>131249380</v>
      </c>
      <c r="D23" s="432">
        <v>8257478.1329999994</v>
      </c>
      <c r="E23" s="432">
        <v>5506950.6689999998</v>
      </c>
      <c r="F23" s="432">
        <v>912032.93000000017</v>
      </c>
      <c r="G23" s="432">
        <v>134911941.30000001</v>
      </c>
      <c r="H23" s="432">
        <v>71681116</v>
      </c>
      <c r="I23" s="432"/>
      <c r="J23" s="432">
        <v>5477923.7769999998</v>
      </c>
      <c r="K23" s="432">
        <v>1140488.068</v>
      </c>
      <c r="L23" s="432">
        <v>0</v>
      </c>
      <c r="M23" s="432">
        <v>76018551</v>
      </c>
      <c r="N23" s="432">
        <v>58893388.299999997</v>
      </c>
    </row>
    <row r="24" spans="1:15" x14ac:dyDescent="0.15">
      <c r="A24" s="821"/>
      <c r="B24" s="822"/>
      <c r="C24" s="226"/>
      <c r="D24" s="226"/>
      <c r="E24" s="226"/>
      <c r="F24" s="226"/>
      <c r="G24" s="226"/>
      <c r="H24" s="226"/>
      <c r="I24" s="226"/>
      <c r="J24" s="226"/>
      <c r="K24" s="226"/>
      <c r="L24" s="226"/>
      <c r="M24" s="226"/>
      <c r="N24" s="226"/>
    </row>
    <row r="25" spans="1:15" ht="26.25" customHeight="1" x14ac:dyDescent="0.15">
      <c r="A25" s="821"/>
      <c r="B25" s="822"/>
      <c r="C25" s="226"/>
      <c r="D25" s="226"/>
      <c r="E25" s="226"/>
      <c r="F25" s="226"/>
      <c r="G25" s="226"/>
      <c r="H25" s="226"/>
      <c r="I25" s="226"/>
      <c r="J25" s="226"/>
      <c r="K25" s="226"/>
      <c r="L25" s="226"/>
      <c r="M25" s="226"/>
      <c r="N25" s="226"/>
    </row>
    <row r="26" spans="1:15" ht="30.75" customHeight="1" x14ac:dyDescent="0.15">
      <c r="A26" s="821"/>
      <c r="B26" s="822"/>
      <c r="C26" s="226"/>
      <c r="D26" s="226"/>
      <c r="E26" s="226"/>
      <c r="F26" s="226"/>
      <c r="G26" s="226"/>
      <c r="H26" s="226"/>
      <c r="I26" s="226"/>
      <c r="J26" s="226"/>
      <c r="K26" s="226"/>
      <c r="L26" s="226"/>
      <c r="M26" s="226"/>
      <c r="N26" s="226"/>
    </row>
    <row r="27" spans="1:15" ht="30.75" customHeight="1" x14ac:dyDescent="0.15">
      <c r="A27" s="821"/>
      <c r="B27" s="822"/>
      <c r="C27" s="226"/>
      <c r="D27" s="226"/>
      <c r="E27" s="226"/>
      <c r="F27" s="226"/>
      <c r="G27" s="226"/>
      <c r="H27" s="226"/>
      <c r="I27" s="226"/>
      <c r="J27" s="226"/>
      <c r="K27" s="226"/>
      <c r="L27" s="226"/>
      <c r="M27" s="226"/>
      <c r="N27" s="226"/>
    </row>
    <row r="28" spans="1:15" ht="16.5" customHeight="1" x14ac:dyDescent="0.15">
      <c r="A28" s="821"/>
      <c r="B28" s="822"/>
      <c r="C28" s="226"/>
      <c r="D28" s="226"/>
      <c r="E28" s="226"/>
      <c r="F28" s="226"/>
      <c r="G28" s="26"/>
      <c r="H28" s="226"/>
      <c r="I28" s="226"/>
      <c r="J28" s="226"/>
      <c r="K28" s="226"/>
      <c r="L28" s="226"/>
      <c r="M28" s="26"/>
      <c r="N28" s="226"/>
    </row>
    <row r="29" spans="1:15" x14ac:dyDescent="0.15">
      <c r="D29" s="26"/>
      <c r="F29" s="823"/>
      <c r="G29" s="26"/>
      <c r="H29" s="26"/>
      <c r="J29" s="823"/>
      <c r="K29" s="823"/>
      <c r="M29" s="26"/>
      <c r="N29" s="823"/>
    </row>
    <row r="30" spans="1:15" x14ac:dyDescent="0.15">
      <c r="E30" s="225"/>
      <c r="F30" s="26"/>
      <c r="G30" s="26"/>
      <c r="H30" s="26"/>
      <c r="J30" s="823"/>
      <c r="K30" s="26"/>
      <c r="L30" s="26"/>
      <c r="M30" s="26"/>
      <c r="N30" s="225"/>
    </row>
    <row r="31" spans="1:15" x14ac:dyDescent="0.15">
      <c r="C31" s="225"/>
      <c r="D31" s="225"/>
      <c r="E31" s="225"/>
      <c r="F31" s="26"/>
      <c r="G31" s="26"/>
      <c r="J31" s="823"/>
      <c r="M31" s="26"/>
      <c r="N31" s="26"/>
    </row>
    <row r="32" spans="1:15" x14ac:dyDescent="0.15">
      <c r="C32" s="225"/>
      <c r="D32" s="225"/>
      <c r="G32" s="26"/>
      <c r="J32" s="823"/>
      <c r="M32" s="26"/>
    </row>
    <row r="33" spans="3:13" x14ac:dyDescent="0.15">
      <c r="C33" s="225"/>
      <c r="D33" s="225"/>
      <c r="E33" s="225"/>
      <c r="F33" s="367"/>
      <c r="G33" s="26"/>
      <c r="J33" s="823"/>
      <c r="K33" s="225"/>
      <c r="L33" s="26"/>
      <c r="M33" s="26"/>
    </row>
    <row r="34" spans="3:13" x14ac:dyDescent="0.15">
      <c r="C34" s="225"/>
      <c r="D34" s="225"/>
      <c r="F34" s="367"/>
      <c r="G34" s="26"/>
      <c r="J34" s="823"/>
      <c r="M34" s="26"/>
    </row>
    <row r="35" spans="3:13" x14ac:dyDescent="0.15">
      <c r="E35" s="26"/>
      <c r="F35" s="367"/>
      <c r="G35" s="26"/>
      <c r="J35" s="823"/>
      <c r="M35" s="26"/>
    </row>
    <row r="36" spans="3:13" x14ac:dyDescent="0.15">
      <c r="G36" s="26"/>
      <c r="J36" s="823"/>
      <c r="M36" s="26"/>
    </row>
    <row r="37" spans="3:13" x14ac:dyDescent="0.15">
      <c r="E37" s="26"/>
      <c r="G37" s="26"/>
      <c r="J37" s="823"/>
      <c r="M37" s="225"/>
    </row>
    <row r="38" spans="3:13" x14ac:dyDescent="0.15">
      <c r="G38" s="26"/>
      <c r="H38" s="26"/>
      <c r="M38" s="225"/>
    </row>
    <row r="39" spans="3:13" ht="11.25" x14ac:dyDescent="0.2">
      <c r="G39" s="316"/>
      <c r="M39" s="225"/>
    </row>
    <row r="40" spans="3:13" ht="11.25" x14ac:dyDescent="0.2">
      <c r="F40" s="26"/>
      <c r="G40" s="316"/>
    </row>
    <row r="41" spans="3:13" ht="11.25" x14ac:dyDescent="0.2">
      <c r="G41" s="316"/>
    </row>
    <row r="43" spans="3:13" x14ac:dyDescent="0.15">
      <c r="L43" s="26"/>
    </row>
  </sheetData>
  <printOptions horizontalCentered="1" gridLinesSet="0"/>
  <pageMargins left="0.23622047244094491" right="0" top="0.78740157480314965" bottom="0.74803149606299213" header="0.31496062992125984" footer="0.51181102362204722"/>
  <pageSetup paperSize="9" scale="85" orientation="landscape" horizontalDpi="4294967295" verticalDpi="300" r:id="rId1"/>
  <headerFooter alignWithMargins="0">
    <oddFooter>&amp;C14</oddFooter>
  </headerFooter>
  <drawing r:id="rId2"/>
  <legacyDrawing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5">
    <tabColor rgb="FF92D050"/>
  </sheetPr>
  <dimension ref="A1:K46"/>
  <sheetViews>
    <sheetView showGridLines="0" topLeftCell="A10" zoomScaleNormal="100" workbookViewId="0">
      <selection activeCell="E5" sqref="E5"/>
    </sheetView>
  </sheetViews>
  <sheetFormatPr baseColWidth="10" defaultColWidth="11.5703125" defaultRowHeight="10.5" x14ac:dyDescent="0.15"/>
  <cols>
    <col min="1" max="1" width="9" style="36" customWidth="1"/>
    <col min="2" max="2" width="12.42578125" style="36" customWidth="1"/>
    <col min="3" max="3" width="11.5703125" style="36" customWidth="1"/>
    <col min="4" max="4" width="13.85546875" style="36" customWidth="1"/>
    <col min="5" max="5" width="13.7109375" style="36" customWidth="1"/>
    <col min="6" max="6" width="10.85546875" style="36" customWidth="1"/>
    <col min="7" max="7" width="6.140625" style="36" customWidth="1"/>
    <col min="8" max="8" width="18.5703125" style="36" customWidth="1"/>
    <col min="9" max="9" width="13.5703125" style="36" customWidth="1"/>
    <col min="10" max="16384" width="11.5703125" style="36"/>
  </cols>
  <sheetData>
    <row r="1" spans="1:9" ht="27" customHeight="1" x14ac:dyDescent="0.15">
      <c r="A1" s="81"/>
      <c r="B1" s="81"/>
      <c r="C1" s="81"/>
      <c r="D1" s="81"/>
      <c r="E1" s="81"/>
      <c r="F1" s="81"/>
      <c r="G1" s="81"/>
    </row>
    <row r="2" spans="1:9" ht="15" customHeight="1" thickBot="1" x14ac:dyDescent="0.2">
      <c r="A2" s="752"/>
      <c r="B2" s="752"/>
      <c r="C2" s="752"/>
      <c r="D2" s="752"/>
      <c r="E2" s="752"/>
      <c r="F2" s="753"/>
      <c r="G2" s="753"/>
      <c r="H2" s="752"/>
      <c r="I2" s="752"/>
    </row>
    <row r="3" spans="1:9" ht="31.5" customHeight="1" thickTop="1" x14ac:dyDescent="0.2">
      <c r="B3" s="60"/>
      <c r="C3" s="60"/>
      <c r="D3" s="151"/>
      <c r="E3" s="116" t="s">
        <v>136</v>
      </c>
      <c r="F3" s="193">
        <v>44104</v>
      </c>
      <c r="G3" s="88"/>
      <c r="H3" s="89"/>
      <c r="I3" s="89"/>
    </row>
    <row r="4" spans="1:9" ht="12.75" x14ac:dyDescent="0.2">
      <c r="A4" s="81" t="s">
        <v>256</v>
      </c>
      <c r="B4" s="81"/>
      <c r="C4" s="81"/>
      <c r="D4" s="84"/>
      <c r="E4" s="84"/>
      <c r="F4" s="84"/>
      <c r="G4" s="84"/>
      <c r="H4" s="81"/>
      <c r="I4" s="81"/>
    </row>
    <row r="5" spans="1:9" ht="12.75" x14ac:dyDescent="0.2">
      <c r="A5" s="81" t="s">
        <v>0</v>
      </c>
      <c r="B5" s="81"/>
      <c r="C5" s="81"/>
      <c r="D5" s="84"/>
      <c r="E5" s="84"/>
      <c r="F5" s="84"/>
      <c r="G5" s="84"/>
      <c r="H5" s="81"/>
      <c r="I5" s="81"/>
    </row>
    <row r="6" spans="1:9" ht="12.75" x14ac:dyDescent="0.2">
      <c r="A6" s="81"/>
      <c r="B6" s="81"/>
      <c r="C6" s="81"/>
      <c r="D6" s="84"/>
      <c r="E6" s="84"/>
      <c r="F6" s="84"/>
      <c r="G6" s="84"/>
      <c r="H6" s="81"/>
      <c r="I6" s="87" t="s">
        <v>257</v>
      </c>
    </row>
    <row r="8" spans="1:9" s="146" customFormat="1" ht="13.15" customHeight="1" x14ac:dyDescent="0.2">
      <c r="A8" s="870" t="s">
        <v>113</v>
      </c>
      <c r="B8" s="145" t="s">
        <v>324</v>
      </c>
      <c r="C8" s="870" t="s">
        <v>139</v>
      </c>
      <c r="D8" s="870" t="s">
        <v>258</v>
      </c>
      <c r="E8" s="145" t="s">
        <v>323</v>
      </c>
      <c r="F8" s="145" t="s">
        <v>259</v>
      </c>
      <c r="G8" s="870" t="s">
        <v>140</v>
      </c>
      <c r="H8" s="145" t="s">
        <v>260</v>
      </c>
      <c r="I8" s="145" t="s">
        <v>261</v>
      </c>
    </row>
    <row r="9" spans="1:9" s="146" customFormat="1" x14ac:dyDescent="0.2">
      <c r="A9" s="871"/>
      <c r="B9" s="147" t="s">
        <v>122</v>
      </c>
      <c r="C9" s="871"/>
      <c r="D9" s="871"/>
      <c r="E9" s="147" t="s">
        <v>122</v>
      </c>
      <c r="F9" s="147" t="s">
        <v>121</v>
      </c>
      <c r="G9" s="871"/>
      <c r="H9" s="147" t="s">
        <v>262</v>
      </c>
      <c r="I9" s="147" t="s">
        <v>125</v>
      </c>
    </row>
    <row r="10" spans="1:9" ht="10.5" customHeight="1" x14ac:dyDescent="0.15">
      <c r="A10" s="41"/>
      <c r="B10" s="41"/>
      <c r="C10" s="41"/>
      <c r="D10" s="41"/>
      <c r="E10" s="41"/>
      <c r="F10" s="41"/>
      <c r="G10" s="41"/>
      <c r="H10" s="41"/>
      <c r="I10" s="41"/>
    </row>
    <row r="11" spans="1:9" ht="10.5" customHeight="1" x14ac:dyDescent="0.15">
      <c r="A11" s="35"/>
      <c r="B11" s="35"/>
      <c r="C11" s="35"/>
      <c r="D11" s="35"/>
      <c r="E11" s="35"/>
      <c r="F11" s="35"/>
      <c r="G11" s="35"/>
      <c r="H11" s="35"/>
      <c r="I11" s="35"/>
    </row>
    <row r="12" spans="1:9" ht="10.5" customHeight="1" x14ac:dyDescent="0.15">
      <c r="A12" s="35"/>
      <c r="B12" s="35"/>
      <c r="C12" s="35"/>
      <c r="D12" s="35"/>
      <c r="E12" s="35"/>
      <c r="F12" s="35"/>
      <c r="G12" s="35"/>
      <c r="H12" s="35"/>
      <c r="I12" s="35"/>
    </row>
    <row r="13" spans="1:9" x14ac:dyDescent="0.15">
      <c r="A13" s="35"/>
      <c r="B13" s="35"/>
      <c r="C13" s="35"/>
      <c r="D13" s="35"/>
      <c r="E13" s="35"/>
      <c r="F13" s="35"/>
      <c r="G13" s="35"/>
      <c r="H13" s="35"/>
      <c r="I13" s="35"/>
    </row>
    <row r="14" spans="1:9" x14ac:dyDescent="0.15">
      <c r="A14" s="35"/>
      <c r="B14" s="35"/>
      <c r="C14" s="35"/>
      <c r="D14" s="35"/>
      <c r="E14" s="35"/>
      <c r="F14" s="35"/>
      <c r="G14" s="35"/>
      <c r="H14" s="35"/>
      <c r="I14" s="35"/>
    </row>
    <row r="15" spans="1:9" x14ac:dyDescent="0.15">
      <c r="A15" s="144"/>
      <c r="B15" s="144"/>
      <c r="C15" s="144"/>
      <c r="D15" s="144"/>
      <c r="E15" s="144"/>
      <c r="F15" s="144"/>
      <c r="G15" s="144"/>
      <c r="H15" s="144"/>
      <c r="I15" s="144"/>
    </row>
    <row r="16" spans="1:9" x14ac:dyDescent="0.15">
      <c r="A16" s="35"/>
      <c r="B16" s="35"/>
      <c r="C16" s="35"/>
      <c r="D16" s="35"/>
      <c r="E16" s="35"/>
      <c r="F16" s="35"/>
      <c r="G16" s="35"/>
      <c r="H16" s="35"/>
      <c r="I16" s="35"/>
    </row>
    <row r="17" spans="1:11" ht="10.5" customHeight="1" x14ac:dyDescent="0.15">
      <c r="A17" s="35"/>
      <c r="B17" s="35"/>
      <c r="C17" s="35"/>
      <c r="D17" s="35"/>
      <c r="E17" s="35"/>
      <c r="F17" s="35"/>
      <c r="G17" s="35"/>
      <c r="H17" s="35"/>
      <c r="I17" s="35"/>
    </row>
    <row r="18" spans="1:11" ht="10.5" customHeight="1" x14ac:dyDescent="0.15">
      <c r="A18" s="35"/>
      <c r="B18" s="35"/>
      <c r="C18" s="35"/>
      <c r="D18" s="35"/>
      <c r="E18" s="35"/>
      <c r="F18" s="35"/>
      <c r="G18" s="35"/>
      <c r="H18" s="35"/>
      <c r="I18" s="35"/>
    </row>
    <row r="19" spans="1:11" ht="10.5" customHeight="1" x14ac:dyDescent="0.15">
      <c r="A19" s="35"/>
      <c r="B19" s="35"/>
      <c r="C19" s="35"/>
      <c r="D19" s="35"/>
      <c r="E19" s="35"/>
      <c r="F19" s="35"/>
      <c r="G19" s="35"/>
      <c r="H19" s="35"/>
      <c r="I19" s="35"/>
    </row>
    <row r="20" spans="1:11" ht="10.5" customHeight="1" x14ac:dyDescent="0.15">
      <c r="A20" s="35"/>
      <c r="B20" s="35"/>
      <c r="C20" s="35"/>
      <c r="D20" s="35"/>
      <c r="E20" s="35"/>
      <c r="F20" s="35"/>
      <c r="G20" s="35"/>
      <c r="H20" s="35"/>
      <c r="I20" s="35"/>
    </row>
    <row r="21" spans="1:11" x14ac:dyDescent="0.15">
      <c r="A21" s="52" t="s">
        <v>198</v>
      </c>
      <c r="B21" s="52"/>
      <c r="C21" s="52"/>
      <c r="D21" s="52"/>
      <c r="E21" s="52"/>
      <c r="F21" s="52"/>
      <c r="G21" s="52"/>
      <c r="H21" s="52"/>
      <c r="I21" s="52"/>
    </row>
    <row r="22" spans="1:11" x14ac:dyDescent="0.15">
      <c r="A22" s="49" t="s">
        <v>263</v>
      </c>
      <c r="B22" s="49"/>
      <c r="C22" s="49"/>
      <c r="D22" s="49"/>
      <c r="E22" s="49"/>
      <c r="F22" s="49"/>
      <c r="G22" s="49"/>
      <c r="H22" s="49"/>
      <c r="I22" s="49"/>
    </row>
    <row r="23" spans="1:11" x14ac:dyDescent="0.15">
      <c r="K23" s="4" t="s">
        <v>1259</v>
      </c>
    </row>
    <row r="24" spans="1:11" ht="28.5" customHeight="1" x14ac:dyDescent="0.15"/>
    <row r="25" spans="1:11" ht="28.5" customHeight="1" x14ac:dyDescent="0.15"/>
    <row r="26" spans="1:11" ht="28.5" customHeight="1" x14ac:dyDescent="0.15"/>
    <row r="46" spans="6:6" x14ac:dyDescent="0.15">
      <c r="F46" s="256"/>
    </row>
  </sheetData>
  <mergeCells count="4">
    <mergeCell ref="A8:A9"/>
    <mergeCell ref="C8:C9"/>
    <mergeCell ref="D8:D9"/>
    <mergeCell ref="G8:G9"/>
  </mergeCells>
  <phoneticPr fontId="0" type="noConversion"/>
  <printOptions gridLinesSet="0"/>
  <pageMargins left="0.6692913385826772" right="0.86614173228346458" top="0.78740157480314965" bottom="0.74803149606299213" header="0.23622047244094491" footer="0.51181102362204722"/>
  <pageSetup paperSize="9" scale="77" orientation="portrait" horizontalDpi="4294967295" verticalDpi="300" r:id="rId1"/>
  <headerFooter alignWithMargins="0">
    <oddFooter>&amp;C15</oddFooter>
  </headerFooter>
  <customProperties>
    <customPr name="_pios_id" r:id="rId2"/>
  </customProperties>
  <drawing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9">
    <tabColor rgb="FF92D050"/>
  </sheetPr>
  <dimension ref="A1:Q25"/>
  <sheetViews>
    <sheetView showGridLines="0" topLeftCell="A4" workbookViewId="0">
      <selection activeCell="A3" sqref="A3:M21"/>
    </sheetView>
  </sheetViews>
  <sheetFormatPr baseColWidth="10" defaultColWidth="11.5703125" defaultRowHeight="10.5" x14ac:dyDescent="0.15"/>
  <cols>
    <col min="1" max="1" width="24.140625" style="36" customWidth="1"/>
    <col min="2" max="2" width="5.28515625" style="36" customWidth="1"/>
    <col min="3" max="3" width="7.85546875" style="36" customWidth="1"/>
    <col min="4" max="4" width="5.28515625" style="36" customWidth="1"/>
    <col min="5" max="5" width="7.28515625" style="36" customWidth="1"/>
    <col min="6" max="6" width="10.5703125" style="36" customWidth="1"/>
    <col min="7" max="7" width="5.85546875" style="36" customWidth="1"/>
    <col min="8" max="8" width="12.5703125" style="36" customWidth="1"/>
    <col min="9" max="9" width="9.85546875" style="36" customWidth="1"/>
    <col min="10" max="10" width="8.85546875" style="36" customWidth="1"/>
    <col min="11" max="11" width="6.85546875" style="36" customWidth="1"/>
    <col min="12" max="12" width="7.140625" style="36" customWidth="1"/>
    <col min="13" max="13" width="7.28515625" style="36" customWidth="1"/>
    <col min="14" max="16384" width="11.5703125" style="36"/>
  </cols>
  <sheetData>
    <row r="1" spans="1:13" ht="26.25" customHeight="1" x14ac:dyDescent="0.15">
      <c r="A1" s="81"/>
      <c r="B1" s="81"/>
      <c r="C1" s="81"/>
      <c r="D1" s="81"/>
      <c r="E1" s="81"/>
      <c r="F1" s="81"/>
      <c r="G1" s="81"/>
      <c r="H1" s="81"/>
      <c r="I1" s="81"/>
      <c r="J1" s="81"/>
      <c r="K1" s="81"/>
      <c r="L1" s="81"/>
      <c r="M1" s="81"/>
    </row>
    <row r="2" spans="1:13" ht="14.25" customHeight="1" thickBot="1" x14ac:dyDescent="0.2">
      <c r="A2" s="752"/>
      <c r="B2" s="753"/>
      <c r="C2" s="753"/>
      <c r="D2" s="753"/>
      <c r="E2" s="753"/>
      <c r="F2" s="753"/>
      <c r="G2" s="753"/>
      <c r="H2" s="753"/>
      <c r="I2" s="753"/>
      <c r="J2" s="753"/>
      <c r="K2" s="753"/>
      <c r="L2" s="753"/>
      <c r="M2" s="753"/>
    </row>
    <row r="3" spans="1:13" ht="35.25" customHeight="1" thickTop="1" x14ac:dyDescent="0.2">
      <c r="A3" s="150"/>
      <c r="B3" s="150"/>
      <c r="C3" s="150"/>
      <c r="D3" s="150"/>
      <c r="G3" s="116" t="s">
        <v>136</v>
      </c>
      <c r="H3" s="152">
        <v>44104</v>
      </c>
      <c r="I3" s="150"/>
      <c r="J3" s="150"/>
      <c r="K3" s="150"/>
      <c r="L3" s="150"/>
      <c r="M3" s="150"/>
    </row>
    <row r="4" spans="1:13" s="88" customFormat="1" ht="12.75" x14ac:dyDescent="0.2">
      <c r="A4" s="84" t="s">
        <v>264</v>
      </c>
      <c r="B4" s="84"/>
      <c r="C4" s="84"/>
      <c r="D4" s="84"/>
      <c r="E4" s="84"/>
      <c r="F4" s="84"/>
      <c r="G4" s="84"/>
      <c r="H4" s="84"/>
      <c r="I4" s="84"/>
      <c r="J4" s="84"/>
      <c r="K4" s="84"/>
      <c r="L4" s="84"/>
      <c r="M4" s="84"/>
    </row>
    <row r="5" spans="1:13" s="88" customFormat="1" ht="12.75" x14ac:dyDescent="0.2">
      <c r="A5" s="84" t="s">
        <v>137</v>
      </c>
      <c r="B5" s="84"/>
      <c r="C5" s="84"/>
      <c r="D5" s="84"/>
      <c r="E5" s="84"/>
      <c r="F5" s="84"/>
      <c r="G5" s="84"/>
      <c r="H5" s="84"/>
      <c r="I5" s="84"/>
      <c r="J5" s="84"/>
      <c r="K5" s="84"/>
      <c r="L5" s="84"/>
      <c r="M5" s="84"/>
    </row>
    <row r="6" spans="1:13" s="88" customFormat="1" ht="15" customHeight="1" x14ac:dyDescent="0.2">
      <c r="A6" s="84" t="s">
        <v>41</v>
      </c>
      <c r="B6" s="84"/>
      <c r="C6" s="84"/>
      <c r="D6" s="84"/>
      <c r="E6" s="84"/>
      <c r="F6" s="84"/>
      <c r="G6" s="84"/>
      <c r="H6" s="84"/>
      <c r="I6" s="84"/>
      <c r="J6" s="84"/>
      <c r="K6" s="84"/>
      <c r="L6" s="84"/>
      <c r="M6" s="84"/>
    </row>
    <row r="7" spans="1:13" ht="15" customHeight="1" x14ac:dyDescent="0.15">
      <c r="A7" s="81"/>
      <c r="B7" s="81"/>
      <c r="C7" s="81"/>
      <c r="D7" s="81"/>
      <c r="E7" s="81"/>
      <c r="F7" s="81"/>
      <c r="G7" s="81"/>
      <c r="H7" s="81"/>
      <c r="I7" s="81"/>
      <c r="J7" s="81"/>
      <c r="K7" s="81"/>
      <c r="L7" s="81"/>
      <c r="M7" s="81"/>
    </row>
    <row r="8" spans="1:13" x14ac:dyDescent="0.15">
      <c r="A8" s="81"/>
      <c r="B8" s="81"/>
      <c r="C8" s="81"/>
      <c r="D8" s="81"/>
      <c r="E8" s="81"/>
      <c r="F8" s="81"/>
      <c r="G8" s="81"/>
      <c r="H8" s="81"/>
      <c r="I8" s="81"/>
      <c r="J8" s="81"/>
      <c r="K8" s="81"/>
      <c r="L8" s="81"/>
      <c r="M8" s="87" t="s">
        <v>265</v>
      </c>
    </row>
    <row r="10" spans="1:13" ht="12.75" customHeight="1" x14ac:dyDescent="0.15">
      <c r="A10" s="872" t="s">
        <v>334</v>
      </c>
      <c r="B10" s="872" t="s">
        <v>169</v>
      </c>
      <c r="C10" s="872" t="s">
        <v>325</v>
      </c>
      <c r="D10" s="872" t="s">
        <v>267</v>
      </c>
      <c r="E10" s="872" t="s">
        <v>326</v>
      </c>
      <c r="F10" s="872" t="s">
        <v>327</v>
      </c>
      <c r="G10" s="872" t="s">
        <v>328</v>
      </c>
      <c r="H10" s="872" t="s">
        <v>329</v>
      </c>
      <c r="I10" s="179" t="s">
        <v>266</v>
      </c>
      <c r="J10" s="180"/>
      <c r="K10" s="180"/>
      <c r="L10" s="180"/>
      <c r="M10" s="181"/>
    </row>
    <row r="11" spans="1:13" ht="10.5" customHeight="1" x14ac:dyDescent="0.15">
      <c r="A11" s="873"/>
      <c r="B11" s="873"/>
      <c r="C11" s="873"/>
      <c r="D11" s="873"/>
      <c r="E11" s="873"/>
      <c r="F11" s="873"/>
      <c r="G11" s="873"/>
      <c r="H11" s="873"/>
      <c r="I11" s="872" t="s">
        <v>333</v>
      </c>
      <c r="J11" s="872" t="s">
        <v>330</v>
      </c>
      <c r="K11" s="872" t="s">
        <v>268</v>
      </c>
      <c r="L11" s="179" t="s">
        <v>269</v>
      </c>
      <c r="M11" s="181"/>
    </row>
    <row r="12" spans="1:13" ht="10.5" customHeight="1" x14ac:dyDescent="0.15">
      <c r="A12" s="873"/>
      <c r="B12" s="873"/>
      <c r="C12" s="873"/>
      <c r="D12" s="873"/>
      <c r="E12" s="873"/>
      <c r="F12" s="873"/>
      <c r="G12" s="873"/>
      <c r="H12" s="873"/>
      <c r="I12" s="873"/>
      <c r="J12" s="873"/>
      <c r="K12" s="873"/>
      <c r="L12" s="872" t="s">
        <v>331</v>
      </c>
      <c r="M12" s="872" t="s">
        <v>332</v>
      </c>
    </row>
    <row r="13" spans="1:13" x14ac:dyDescent="0.15">
      <c r="A13" s="874"/>
      <c r="B13" s="874"/>
      <c r="C13" s="874"/>
      <c r="D13" s="874"/>
      <c r="E13" s="874"/>
      <c r="F13" s="874"/>
      <c r="G13" s="874"/>
      <c r="H13" s="874"/>
      <c r="I13" s="873"/>
      <c r="J13" s="873"/>
      <c r="K13" s="873"/>
      <c r="L13" s="874"/>
      <c r="M13" s="874"/>
    </row>
    <row r="14" spans="1:13" x14ac:dyDescent="0.15">
      <c r="A14" s="175"/>
      <c r="B14" s="175"/>
      <c r="C14" s="175"/>
      <c r="D14" s="175"/>
      <c r="E14" s="175"/>
      <c r="F14" s="175"/>
      <c r="G14" s="175"/>
      <c r="H14" s="175"/>
      <c r="I14" s="175"/>
      <c r="J14" s="175"/>
      <c r="K14" s="175"/>
      <c r="L14" s="175"/>
      <c r="M14" s="175"/>
    </row>
    <row r="15" spans="1:13" x14ac:dyDescent="0.15">
      <c r="A15" s="176"/>
      <c r="B15" s="176"/>
      <c r="C15" s="176"/>
      <c r="D15" s="176"/>
      <c r="E15" s="176"/>
      <c r="F15" s="176"/>
      <c r="G15" s="176"/>
      <c r="H15" s="176"/>
      <c r="I15" s="176"/>
      <c r="J15" s="176"/>
      <c r="K15" s="176"/>
      <c r="L15" s="176"/>
      <c r="M15" s="176"/>
    </row>
    <row r="16" spans="1:13" x14ac:dyDescent="0.15">
      <c r="A16" s="176" t="s">
        <v>270</v>
      </c>
      <c r="B16" s="176"/>
      <c r="C16" s="176"/>
      <c r="D16" s="176"/>
      <c r="E16" s="176"/>
      <c r="F16" s="176"/>
      <c r="G16" s="176"/>
      <c r="H16" s="176"/>
      <c r="I16" s="176"/>
      <c r="J16" s="176"/>
      <c r="K16" s="176"/>
      <c r="L16" s="176"/>
      <c r="M16" s="176"/>
    </row>
    <row r="17" spans="1:17" x14ac:dyDescent="0.15">
      <c r="A17" s="176" t="s">
        <v>271</v>
      </c>
      <c r="B17" s="176"/>
      <c r="C17" s="176"/>
      <c r="D17" s="176"/>
      <c r="E17" s="176"/>
      <c r="F17" s="176"/>
      <c r="G17" s="176"/>
      <c r="H17" s="176"/>
      <c r="I17" s="176"/>
      <c r="J17" s="176"/>
      <c r="K17" s="176"/>
      <c r="L17" s="176"/>
      <c r="M17" s="176"/>
    </row>
    <row r="18" spans="1:17" x14ac:dyDescent="0.15">
      <c r="A18" s="176" t="s">
        <v>272</v>
      </c>
      <c r="B18" s="176"/>
      <c r="C18" s="176"/>
      <c r="D18" s="176"/>
      <c r="E18" s="176"/>
      <c r="F18" s="176"/>
      <c r="G18" s="176"/>
      <c r="H18" s="176"/>
      <c r="I18" s="176"/>
      <c r="J18" s="176"/>
      <c r="K18" s="176"/>
      <c r="L18" s="176"/>
      <c r="M18" s="176"/>
    </row>
    <row r="19" spans="1:17" x14ac:dyDescent="0.15">
      <c r="A19" s="176"/>
      <c r="B19" s="176"/>
      <c r="C19" s="176"/>
      <c r="D19" s="176"/>
      <c r="E19" s="176"/>
      <c r="F19" s="176"/>
      <c r="G19" s="176"/>
      <c r="H19" s="176"/>
      <c r="I19" s="176"/>
      <c r="J19" s="176"/>
      <c r="K19" s="176"/>
      <c r="L19" s="176"/>
      <c r="M19" s="176"/>
    </row>
    <row r="20" spans="1:17" x14ac:dyDescent="0.15">
      <c r="A20" s="176"/>
      <c r="B20" s="176"/>
      <c r="C20" s="176"/>
      <c r="D20" s="176"/>
      <c r="E20" s="176"/>
      <c r="F20" s="176"/>
      <c r="G20" s="176"/>
      <c r="H20" s="176"/>
      <c r="I20" s="176"/>
      <c r="J20" s="176"/>
      <c r="K20" s="176"/>
      <c r="L20" s="176"/>
      <c r="M20" s="176"/>
    </row>
    <row r="21" spans="1:17" x14ac:dyDescent="0.15">
      <c r="A21" s="177"/>
      <c r="B21" s="177"/>
      <c r="C21" s="177"/>
      <c r="D21" s="177"/>
      <c r="E21" s="177"/>
      <c r="F21" s="177"/>
      <c r="G21" s="177"/>
      <c r="H21" s="177"/>
      <c r="I21" s="177"/>
      <c r="J21" s="177"/>
      <c r="K21" s="177"/>
      <c r="L21" s="177"/>
      <c r="M21" s="177"/>
    </row>
    <row r="22" spans="1:17" x14ac:dyDescent="0.15">
      <c r="A22" s="178"/>
      <c r="B22" s="178"/>
      <c r="C22" s="178"/>
      <c r="D22" s="178"/>
      <c r="E22" s="178"/>
      <c r="F22" s="178"/>
      <c r="G22" s="178"/>
      <c r="H22" s="178"/>
      <c r="I22" s="178"/>
      <c r="J22" s="178"/>
      <c r="K22" s="178"/>
      <c r="L22" s="178"/>
      <c r="M22" s="178"/>
    </row>
    <row r="23" spans="1:17" ht="27" customHeight="1" x14ac:dyDescent="0.15">
      <c r="A23" s="178"/>
      <c r="B23" s="178"/>
      <c r="C23" s="178"/>
      <c r="D23" s="178"/>
      <c r="E23" s="178"/>
      <c r="F23" s="178"/>
      <c r="G23" s="178"/>
      <c r="H23" s="178"/>
      <c r="I23" s="178"/>
      <c r="J23" s="178"/>
      <c r="K23" s="178"/>
      <c r="L23" s="178"/>
      <c r="M23" s="178"/>
      <c r="Q23" s="4" t="s">
        <v>1260</v>
      </c>
    </row>
    <row r="24" spans="1:17" ht="30" customHeight="1" x14ac:dyDescent="0.15"/>
    <row r="25" spans="1:17" ht="27" customHeight="1" x14ac:dyDescent="0.15"/>
  </sheetData>
  <mergeCells count="13">
    <mergeCell ref="A10:A13"/>
    <mergeCell ref="C10:C13"/>
    <mergeCell ref="D10:D13"/>
    <mergeCell ref="B10:B13"/>
    <mergeCell ref="M12:M13"/>
    <mergeCell ref="L12:L13"/>
    <mergeCell ref="E10:E13"/>
    <mergeCell ref="F10:F13"/>
    <mergeCell ref="G10:G13"/>
    <mergeCell ref="H10:H13"/>
    <mergeCell ref="I11:I13"/>
    <mergeCell ref="J11:J13"/>
    <mergeCell ref="K11:K13"/>
  </mergeCells>
  <phoneticPr fontId="0" type="noConversion"/>
  <printOptions gridLinesSet="0"/>
  <pageMargins left="0.55118110236220474" right="0.70866141732283472" top="0.78740157480314965" bottom="0.74803149606299213" header="0.51181102362204722" footer="0.51181102362204722"/>
  <pageSetup paperSize="9" scale="75" orientation="portrait" horizontalDpi="4294967295" verticalDpi="300" r:id="rId1"/>
  <headerFooter alignWithMargins="0">
    <oddFooter>&amp;C16</oddFooter>
  </headerFooter>
  <customProperties>
    <customPr name="_pios_id" r:id="rId2"/>
  </customProperties>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6">
    <tabColor rgb="FF92D050"/>
  </sheetPr>
  <dimension ref="A1:M29"/>
  <sheetViews>
    <sheetView showGridLines="0" topLeftCell="A6" workbookViewId="0">
      <selection activeCell="A3" sqref="A3:F25"/>
    </sheetView>
  </sheetViews>
  <sheetFormatPr baseColWidth="10" defaultColWidth="11.5703125" defaultRowHeight="10.5" x14ac:dyDescent="0.15"/>
  <cols>
    <col min="1" max="1" width="23.85546875" style="36" customWidth="1"/>
    <col min="2" max="2" width="10" style="36" customWidth="1"/>
    <col min="3" max="3" width="11.28515625" style="36" customWidth="1"/>
    <col min="4" max="4" width="12.42578125" style="36" customWidth="1"/>
    <col min="5" max="5" width="17.140625" style="36" customWidth="1"/>
    <col min="6" max="6" width="17" style="36" customWidth="1"/>
    <col min="7" max="16384" width="11.5703125" style="36"/>
  </cols>
  <sheetData>
    <row r="1" spans="1:13" ht="27" customHeight="1" x14ac:dyDescent="0.15">
      <c r="A1" s="81"/>
      <c r="B1" s="81"/>
      <c r="C1" s="81"/>
      <c r="D1" s="81"/>
      <c r="E1" s="81"/>
      <c r="F1" s="81"/>
    </row>
    <row r="2" spans="1:13" ht="12" customHeight="1" thickBot="1" x14ac:dyDescent="0.2">
      <c r="A2" s="752"/>
      <c r="B2" s="753"/>
      <c r="C2" s="753"/>
      <c r="D2" s="753"/>
      <c r="E2" s="753"/>
      <c r="F2" s="753"/>
    </row>
    <row r="3" spans="1:13" ht="30" customHeight="1" thickTop="1" x14ac:dyDescent="0.2">
      <c r="A3" s="153"/>
      <c r="B3" s="153"/>
      <c r="C3" s="116" t="s">
        <v>136</v>
      </c>
      <c r="D3" s="152">
        <v>44104</v>
      </c>
      <c r="E3" s="153"/>
      <c r="F3" s="153"/>
      <c r="G3" s="121"/>
      <c r="H3" s="121"/>
      <c r="I3" s="121"/>
      <c r="J3" s="121"/>
      <c r="K3" s="121"/>
      <c r="L3" s="121"/>
      <c r="M3" s="121"/>
    </row>
    <row r="4" spans="1:13" s="88" customFormat="1" ht="12.75" x14ac:dyDescent="0.2">
      <c r="B4" s="351" t="s">
        <v>988</v>
      </c>
      <c r="D4" s="351"/>
      <c r="E4" s="351"/>
      <c r="F4" s="351"/>
    </row>
    <row r="5" spans="1:13" s="88" customFormat="1" ht="12.75" x14ac:dyDescent="0.2">
      <c r="B5" s="53" t="s">
        <v>987</v>
      </c>
      <c r="C5" s="84"/>
      <c r="D5" s="84"/>
      <c r="E5" s="84"/>
      <c r="F5" s="84"/>
    </row>
    <row r="6" spans="1:13" s="88" customFormat="1" ht="12.75" x14ac:dyDescent="0.2">
      <c r="A6" s="84"/>
      <c r="B6" s="84"/>
      <c r="C6" s="84"/>
      <c r="D6" s="84"/>
      <c r="E6" s="84"/>
      <c r="F6" s="122" t="s">
        <v>273</v>
      </c>
    </row>
    <row r="8" spans="1:13" x14ac:dyDescent="0.15">
      <c r="A8" s="870" t="s">
        <v>113</v>
      </c>
      <c r="B8" s="875" t="s">
        <v>335</v>
      </c>
      <c r="C8" s="875" t="s">
        <v>274</v>
      </c>
      <c r="D8" s="875" t="s">
        <v>329</v>
      </c>
      <c r="E8" s="875" t="s">
        <v>336</v>
      </c>
      <c r="F8" s="875" t="s">
        <v>337</v>
      </c>
    </row>
    <row r="9" spans="1:13" x14ac:dyDescent="0.15">
      <c r="A9" s="871"/>
      <c r="B9" s="876"/>
      <c r="C9" s="876"/>
      <c r="D9" s="876"/>
      <c r="E9" s="876"/>
      <c r="F9" s="876"/>
    </row>
    <row r="10" spans="1:13" x14ac:dyDescent="0.15">
      <c r="A10" s="34"/>
      <c r="B10" s="41"/>
      <c r="C10" s="41"/>
      <c r="D10" s="41"/>
      <c r="E10" s="41"/>
      <c r="F10" s="41"/>
    </row>
    <row r="11" spans="1:13" x14ac:dyDescent="0.15">
      <c r="A11" s="34" t="s">
        <v>275</v>
      </c>
      <c r="B11" s="35"/>
      <c r="C11" s="35"/>
      <c r="D11" s="35"/>
      <c r="E11" s="35"/>
      <c r="F11" s="35"/>
    </row>
    <row r="12" spans="1:13" x14ac:dyDescent="0.15">
      <c r="A12" s="34" t="s">
        <v>272</v>
      </c>
      <c r="B12" s="35"/>
      <c r="C12" s="35"/>
      <c r="D12" s="35"/>
      <c r="E12" s="35"/>
      <c r="F12" s="35"/>
    </row>
    <row r="13" spans="1:13" x14ac:dyDescent="0.15">
      <c r="A13" s="34"/>
      <c r="B13" s="35"/>
      <c r="C13" s="35"/>
      <c r="D13" s="35"/>
      <c r="E13" s="35"/>
      <c r="F13" s="35"/>
    </row>
    <row r="14" spans="1:13" x14ac:dyDescent="0.15">
      <c r="A14" s="148"/>
      <c r="B14" s="41"/>
      <c r="C14" s="41"/>
      <c r="D14" s="41"/>
      <c r="E14" s="41"/>
      <c r="F14" s="41"/>
    </row>
    <row r="15" spans="1:13" x14ac:dyDescent="0.15">
      <c r="A15" s="149" t="s">
        <v>276</v>
      </c>
      <c r="B15" s="49"/>
      <c r="C15" s="49"/>
      <c r="D15" s="49"/>
      <c r="E15" s="49"/>
      <c r="F15" s="49"/>
    </row>
    <row r="16" spans="1:13" x14ac:dyDescent="0.15">
      <c r="A16" s="34"/>
      <c r="B16" s="35"/>
      <c r="C16" s="35"/>
      <c r="D16" s="35"/>
      <c r="E16" s="35"/>
      <c r="F16" s="35"/>
    </row>
    <row r="17" spans="1:12" x14ac:dyDescent="0.15">
      <c r="A17" s="34"/>
      <c r="B17" s="35"/>
      <c r="C17" s="35"/>
      <c r="D17" s="35"/>
      <c r="E17" s="35"/>
      <c r="F17" s="35"/>
    </row>
    <row r="18" spans="1:12" x14ac:dyDescent="0.15">
      <c r="A18" s="34" t="s">
        <v>277</v>
      </c>
      <c r="B18" s="35"/>
      <c r="C18" s="35"/>
      <c r="D18" s="35"/>
      <c r="E18" s="35"/>
      <c r="F18" s="35"/>
    </row>
    <row r="19" spans="1:12" x14ac:dyDescent="0.15">
      <c r="A19" s="34" t="s">
        <v>272</v>
      </c>
      <c r="B19" s="35"/>
      <c r="C19" s="35"/>
      <c r="D19" s="35"/>
      <c r="E19" s="35"/>
      <c r="F19" s="35"/>
    </row>
    <row r="20" spans="1:12" x14ac:dyDescent="0.15">
      <c r="A20" s="34"/>
      <c r="B20" s="35"/>
      <c r="C20" s="35"/>
      <c r="D20" s="35"/>
      <c r="E20" s="35"/>
      <c r="F20" s="35"/>
    </row>
    <row r="21" spans="1:12" x14ac:dyDescent="0.15">
      <c r="A21" s="34"/>
      <c r="B21" s="35"/>
      <c r="C21" s="35"/>
      <c r="D21" s="35"/>
      <c r="E21" s="35"/>
      <c r="F21" s="35"/>
    </row>
    <row r="22" spans="1:12" x14ac:dyDescent="0.15">
      <c r="A22" s="148" t="s">
        <v>276</v>
      </c>
      <c r="B22" s="41"/>
      <c r="C22" s="41"/>
      <c r="D22" s="41"/>
      <c r="E22" s="41"/>
      <c r="F22" s="41"/>
    </row>
    <row r="23" spans="1:12" x14ac:dyDescent="0.15">
      <c r="A23" s="149"/>
      <c r="B23" s="49"/>
      <c r="C23" s="49"/>
      <c r="D23" s="49"/>
      <c r="E23" s="49"/>
      <c r="F23" s="49"/>
    </row>
    <row r="24" spans="1:12" x14ac:dyDescent="0.15">
      <c r="A24" s="42" t="s">
        <v>278</v>
      </c>
      <c r="B24" s="52"/>
      <c r="C24" s="52"/>
      <c r="D24" s="52"/>
      <c r="E24" s="52"/>
      <c r="F24" s="52"/>
    </row>
    <row r="26" spans="1:12" ht="27.75" customHeight="1" x14ac:dyDescent="0.15"/>
    <row r="27" spans="1:12" ht="30" customHeight="1" x14ac:dyDescent="0.15"/>
    <row r="28" spans="1:12" ht="27.75" customHeight="1" x14ac:dyDescent="0.15"/>
    <row r="29" spans="1:12" x14ac:dyDescent="0.15">
      <c r="L29" s="4" t="s">
        <v>1457</v>
      </c>
    </row>
  </sheetData>
  <mergeCells count="6">
    <mergeCell ref="E8:E9"/>
    <mergeCell ref="F8:F9"/>
    <mergeCell ref="A8:A9"/>
    <mergeCell ref="B8:B9"/>
    <mergeCell ref="C8:C9"/>
    <mergeCell ref="D8:D9"/>
  </mergeCells>
  <phoneticPr fontId="0" type="noConversion"/>
  <printOptions gridLinesSet="0"/>
  <pageMargins left="0.78740157480314965" right="0.78740157480314965" top="0.78740157480314965" bottom="0.74803149606299213" header="0.51181102362204722" footer="0.51181102362204722"/>
  <pageSetup paperSize="9" scale="90" orientation="portrait" horizontalDpi="4294967295" verticalDpi="300" r:id="rId1"/>
  <headerFooter alignWithMargins="0">
    <oddFooter xml:space="preserve">&amp;C17
</oddFooter>
  </headerFooter>
  <customProperties>
    <customPr name="_pios_id" r:id="rId2"/>
  </customProperties>
  <drawing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10">
    <tabColor rgb="FFC00000"/>
  </sheetPr>
  <dimension ref="A1:P47"/>
  <sheetViews>
    <sheetView showGridLines="0" zoomScale="96" workbookViewId="0">
      <selection activeCell="H15" sqref="H15"/>
    </sheetView>
  </sheetViews>
  <sheetFormatPr baseColWidth="10" defaultColWidth="10.28515625" defaultRowHeight="10.5" x14ac:dyDescent="0.15"/>
  <cols>
    <col min="1" max="1" width="16.85546875" style="61" customWidth="1"/>
    <col min="2" max="2" width="7.7109375" style="61" customWidth="1"/>
    <col min="3" max="3" width="15.42578125" style="61" customWidth="1"/>
    <col min="4" max="4" width="11.28515625" style="61" customWidth="1"/>
    <col min="5" max="5" width="14.5703125" style="61" customWidth="1"/>
    <col min="6" max="6" width="18" style="61" customWidth="1"/>
    <col min="7" max="7" width="4.5703125" style="61" customWidth="1"/>
    <col min="8" max="8" width="13.85546875" style="61" customWidth="1"/>
    <col min="9" max="9" width="9.140625" style="61" bestFit="1" customWidth="1"/>
    <col min="10" max="10" width="2.7109375" style="62" bestFit="1" customWidth="1"/>
    <col min="11" max="11" width="8.42578125" style="61" bestFit="1" customWidth="1"/>
    <col min="12" max="12" width="10.85546875" style="61" bestFit="1" customWidth="1"/>
    <col min="13" max="13" width="10" style="61" bestFit="1" customWidth="1"/>
    <col min="14" max="14" width="12.42578125" style="61" bestFit="1" customWidth="1"/>
    <col min="15" max="15" width="9.42578125" style="61" bestFit="1" customWidth="1"/>
    <col min="16" max="16" width="5.42578125" style="57" customWidth="1"/>
    <col min="17" max="16384" width="10.28515625" style="57"/>
  </cols>
  <sheetData>
    <row r="1" spans="1:16" ht="27" customHeight="1" x14ac:dyDescent="0.15">
      <c r="A1" s="61" t="s">
        <v>1220</v>
      </c>
    </row>
    <row r="2" spans="1:16" ht="12" customHeight="1" thickBot="1" x14ac:dyDescent="0.2">
      <c r="A2" s="754" t="s">
        <v>109</v>
      </c>
      <c r="B2" s="754"/>
      <c r="C2" s="754"/>
      <c r="D2" s="754"/>
      <c r="E2" s="754"/>
      <c r="F2" s="754"/>
      <c r="G2" s="754"/>
      <c r="H2" s="754"/>
      <c r="I2" s="55"/>
      <c r="J2" s="56"/>
      <c r="K2" s="55"/>
      <c r="L2" s="55"/>
      <c r="M2" s="55"/>
      <c r="N2" s="55"/>
      <c r="O2" s="55"/>
    </row>
    <row r="3" spans="1:16" s="68" customFormat="1" ht="30.75" customHeight="1" thickTop="1" x14ac:dyDescent="0.2">
      <c r="B3" s="151"/>
      <c r="C3" s="151"/>
      <c r="D3" s="691" t="s">
        <v>136</v>
      </c>
      <c r="E3" s="152">
        <v>44104</v>
      </c>
      <c r="F3" s="116"/>
      <c r="G3" s="116"/>
      <c r="H3" s="116"/>
      <c r="I3" s="73"/>
      <c r="J3" s="73"/>
      <c r="K3" s="73"/>
      <c r="L3" s="73"/>
      <c r="M3" s="73"/>
      <c r="N3" s="73"/>
      <c r="O3" s="73"/>
    </row>
    <row r="4" spans="1:16" s="68" customFormat="1" ht="12.75" x14ac:dyDescent="0.2">
      <c r="B4" s="710"/>
      <c r="C4" s="710"/>
      <c r="D4" s="710" t="s">
        <v>138</v>
      </c>
      <c r="E4" s="710"/>
      <c r="F4" s="710"/>
      <c r="G4" s="710"/>
      <c r="H4" s="710"/>
      <c r="I4" s="69"/>
      <c r="J4" s="69"/>
      <c r="K4" s="69"/>
      <c r="L4" s="69"/>
      <c r="M4" s="69"/>
      <c r="N4" s="69"/>
      <c r="O4" s="69"/>
    </row>
    <row r="5" spans="1:16" s="68" customFormat="1" ht="12.75" x14ac:dyDescent="0.2">
      <c r="B5" s="710"/>
      <c r="C5" s="710"/>
      <c r="D5" s="692" t="s">
        <v>0</v>
      </c>
      <c r="E5" s="710"/>
      <c r="F5" s="710"/>
      <c r="G5" s="710"/>
      <c r="H5" s="710"/>
      <c r="I5" s="69"/>
      <c r="J5" s="69"/>
      <c r="K5" s="69"/>
      <c r="L5" s="69"/>
      <c r="M5" s="69"/>
      <c r="N5" s="69"/>
      <c r="O5" s="69"/>
    </row>
    <row r="6" spans="1:16" ht="12.75" x14ac:dyDescent="0.2">
      <c r="A6" s="58"/>
      <c r="B6" s="58"/>
      <c r="C6" s="54"/>
      <c r="D6" s="59"/>
      <c r="E6" s="59"/>
      <c r="F6" s="59"/>
      <c r="G6" s="58"/>
      <c r="H6" s="131" t="s">
        <v>238</v>
      </c>
      <c r="I6" s="55"/>
      <c r="J6" s="56"/>
      <c r="K6" s="74"/>
      <c r="L6" s="74"/>
      <c r="M6" s="74"/>
      <c r="N6" s="74"/>
      <c r="O6" s="75"/>
    </row>
    <row r="7" spans="1:16" s="63" customFormat="1" x14ac:dyDescent="0.15">
      <c r="A7" s="64"/>
      <c r="B7" s="64"/>
      <c r="C7" s="70"/>
      <c r="D7" s="70"/>
      <c r="E7" s="70"/>
      <c r="F7" s="70"/>
      <c r="G7" s="70"/>
      <c r="H7" s="70"/>
      <c r="I7" s="70"/>
      <c r="J7" s="71"/>
      <c r="K7" s="70"/>
      <c r="L7" s="70"/>
      <c r="M7" s="70"/>
      <c r="N7" s="76"/>
      <c r="O7" s="64"/>
    </row>
    <row r="8" spans="1:16" s="63" customFormat="1" x14ac:dyDescent="0.15">
      <c r="A8" s="64"/>
      <c r="B8" s="64"/>
      <c r="C8" s="64"/>
      <c r="D8" s="64"/>
      <c r="E8" s="64"/>
      <c r="F8" s="64"/>
      <c r="G8" s="64"/>
      <c r="H8" s="64"/>
      <c r="I8" s="64"/>
      <c r="J8" s="66"/>
      <c r="K8" s="64"/>
      <c r="L8" s="64"/>
      <c r="M8" s="64"/>
      <c r="N8" s="64"/>
      <c r="O8" s="64"/>
    </row>
    <row r="9" spans="1:16" s="1" customFormat="1" ht="12.75" x14ac:dyDescent="0.2">
      <c r="A9" s="877" t="s">
        <v>62</v>
      </c>
      <c r="B9" s="878"/>
      <c r="C9" s="435" t="s">
        <v>1129</v>
      </c>
      <c r="D9" s="336" t="s">
        <v>139</v>
      </c>
      <c r="E9" s="336" t="s">
        <v>140</v>
      </c>
      <c r="F9" s="336" t="s">
        <v>1129</v>
      </c>
      <c r="G9" s="883" t="s">
        <v>1129</v>
      </c>
      <c r="H9" s="884"/>
      <c r="I9" s="106"/>
    </row>
    <row r="10" spans="1:16" s="1" customFormat="1" ht="12.75" x14ac:dyDescent="0.2">
      <c r="A10" s="879"/>
      <c r="B10" s="880"/>
      <c r="C10" s="436">
        <v>43830</v>
      </c>
      <c r="D10" s="437" t="s">
        <v>141</v>
      </c>
      <c r="E10" s="437" t="s">
        <v>141</v>
      </c>
      <c r="F10" s="438">
        <v>44104</v>
      </c>
      <c r="G10" s="881">
        <v>43738</v>
      </c>
      <c r="H10" s="882"/>
    </row>
    <row r="11" spans="1:16" s="1" customFormat="1" ht="12.75" x14ac:dyDescent="0.2">
      <c r="A11" s="106"/>
      <c r="B11" s="107"/>
      <c r="C11" s="108"/>
      <c r="D11" s="108"/>
      <c r="E11" s="108"/>
      <c r="F11" s="109"/>
      <c r="G11" s="109"/>
      <c r="H11" s="110"/>
      <c r="L11" s="236"/>
    </row>
    <row r="12" spans="1:16" s="111" customFormat="1" ht="13.5" thickBot="1" x14ac:dyDescent="0.25">
      <c r="A12" s="182" t="s">
        <v>142</v>
      </c>
      <c r="B12" s="183"/>
      <c r="C12" s="184"/>
      <c r="D12" s="185"/>
      <c r="E12" s="184"/>
      <c r="F12" s="184"/>
      <c r="G12" s="248"/>
      <c r="H12" s="184"/>
      <c r="M12" s="320"/>
      <c r="N12" s="320"/>
      <c r="O12" s="320"/>
      <c r="P12" s="320"/>
    </row>
    <row r="13" spans="1:16" s="1" customFormat="1" ht="12.75" x14ac:dyDescent="0.2">
      <c r="A13" s="9"/>
      <c r="B13" s="10"/>
      <c r="C13" s="186"/>
      <c r="D13" s="187"/>
      <c r="E13" s="186"/>
      <c r="F13" s="188"/>
      <c r="G13" s="249"/>
      <c r="H13" s="247"/>
      <c r="M13" s="320"/>
      <c r="N13" s="320"/>
      <c r="O13" s="320"/>
      <c r="P13" s="320"/>
    </row>
    <row r="14" spans="1:16" s="1" customFormat="1" ht="12.75" x14ac:dyDescent="0.2">
      <c r="A14" s="189" t="s">
        <v>143</v>
      </c>
      <c r="B14" s="190" t="s">
        <v>22</v>
      </c>
      <c r="C14" s="227">
        <v>50985716</v>
      </c>
      <c r="D14" s="227">
        <v>23587645</v>
      </c>
      <c r="E14" s="228">
        <v>21339946</v>
      </c>
      <c r="F14" s="344">
        <v>53233415</v>
      </c>
      <c r="G14" s="250"/>
      <c r="H14" s="637">
        <f>-'N 5'!E31-'N 5'!E22</f>
        <v>50985716</v>
      </c>
      <c r="I14" s="155"/>
      <c r="K14" s="322"/>
      <c r="M14" s="320"/>
      <c r="N14" s="320"/>
      <c r="O14" s="320"/>
      <c r="P14" s="320"/>
    </row>
    <row r="15" spans="1:16" s="1" customFormat="1" ht="12.75" x14ac:dyDescent="0.2">
      <c r="A15" s="189" t="s">
        <v>144</v>
      </c>
      <c r="B15" s="190" t="s">
        <v>24</v>
      </c>
      <c r="C15" s="227">
        <v>5525102</v>
      </c>
      <c r="D15" s="227">
        <v>198804</v>
      </c>
      <c r="E15" s="228">
        <v>2054300</v>
      </c>
      <c r="F15" s="344">
        <v>3669606</v>
      </c>
      <c r="G15" s="250"/>
      <c r="H15" s="637">
        <v>6747233</v>
      </c>
      <c r="I15" s="155"/>
      <c r="M15" s="320"/>
      <c r="N15" s="320"/>
      <c r="O15" s="320"/>
      <c r="P15" s="320"/>
    </row>
    <row r="16" spans="1:16" s="1" customFormat="1" ht="12.75" x14ac:dyDescent="0.2">
      <c r="A16" s="191" t="s">
        <v>145</v>
      </c>
      <c r="B16" s="192" t="s">
        <v>24</v>
      </c>
      <c r="C16" s="229">
        <v>324762</v>
      </c>
      <c r="D16" s="229">
        <v>0</v>
      </c>
      <c r="E16" s="228">
        <v>0</v>
      </c>
      <c r="F16" s="344">
        <v>324762</v>
      </c>
      <c r="G16" s="251"/>
      <c r="H16" s="252">
        <v>324762</v>
      </c>
      <c r="I16" s="155"/>
    </row>
    <row r="17" spans="1:15" s="1" customFormat="1" ht="13.5" thickBot="1" x14ac:dyDescent="0.25">
      <c r="A17" s="439" t="s">
        <v>67</v>
      </c>
      <c r="B17" s="440"/>
      <c r="C17" s="441">
        <v>56835580</v>
      </c>
      <c r="D17" s="441">
        <v>23786449</v>
      </c>
      <c r="E17" s="442">
        <v>23394246</v>
      </c>
      <c r="F17" s="443">
        <v>57227783</v>
      </c>
      <c r="G17" s="444"/>
      <c r="H17" s="445">
        <v>24991701</v>
      </c>
      <c r="I17" s="155"/>
    </row>
    <row r="18" spans="1:15" s="63" customFormat="1" x14ac:dyDescent="0.15">
      <c r="A18" s="64"/>
      <c r="B18" s="64"/>
      <c r="C18" s="67"/>
      <c r="D18" s="67"/>
      <c r="E18" s="67"/>
      <c r="F18" s="67"/>
      <c r="G18" s="67"/>
      <c r="H18" s="67"/>
      <c r="I18" s="67"/>
      <c r="J18" s="72"/>
      <c r="K18" s="67"/>
      <c r="L18" s="67"/>
      <c r="M18" s="67"/>
      <c r="N18" s="67"/>
      <c r="O18" s="67"/>
    </row>
    <row r="19" spans="1:15" s="63" customFormat="1" ht="27" customHeight="1" x14ac:dyDescent="0.15">
      <c r="A19" s="64"/>
      <c r="B19" s="64"/>
      <c r="C19" s="67"/>
      <c r="D19" s="67"/>
      <c r="E19" s="67"/>
      <c r="F19" s="67"/>
      <c r="G19" s="67"/>
      <c r="H19" s="67"/>
      <c r="I19" s="67"/>
      <c r="J19" s="72"/>
      <c r="K19" s="67"/>
      <c r="L19" s="67"/>
      <c r="M19" s="67"/>
      <c r="N19" s="67"/>
      <c r="O19" s="67"/>
    </row>
    <row r="20" spans="1:15" s="63" customFormat="1" ht="29.25" customHeight="1" x14ac:dyDescent="0.2">
      <c r="A20" s="64"/>
      <c r="B20" s="64"/>
      <c r="C20" s="67"/>
      <c r="D20" s="67"/>
      <c r="E20" s="236"/>
      <c r="F20" s="67"/>
      <c r="G20" s="67"/>
      <c r="H20" s="67"/>
      <c r="I20" s="67"/>
      <c r="J20" s="66"/>
      <c r="K20" s="67"/>
      <c r="L20" s="67"/>
      <c r="M20" s="67"/>
      <c r="N20" s="67"/>
      <c r="O20" s="67"/>
    </row>
    <row r="21" spans="1:15" s="63" customFormat="1" ht="27" customHeight="1" x14ac:dyDescent="0.15">
      <c r="A21" s="64"/>
      <c r="B21" s="64"/>
      <c r="C21" s="64"/>
      <c r="D21" s="67"/>
      <c r="E21" s="64"/>
      <c r="F21" s="64"/>
      <c r="G21" s="64"/>
      <c r="H21" s="67"/>
      <c r="I21" s="64"/>
      <c r="J21" s="66"/>
      <c r="K21" s="64"/>
      <c r="L21" s="64"/>
      <c r="M21" s="64"/>
      <c r="N21" s="64"/>
      <c r="O21" s="64"/>
    </row>
    <row r="22" spans="1:15" s="63" customFormat="1" x14ac:dyDescent="0.15">
      <c r="A22" s="64"/>
      <c r="B22" s="64"/>
      <c r="C22" s="64"/>
      <c r="D22" s="64"/>
      <c r="E22" s="64"/>
      <c r="F22" s="64"/>
      <c r="G22" s="64"/>
      <c r="H22" s="67"/>
      <c r="I22" s="64"/>
      <c r="J22" s="66"/>
      <c r="K22" s="64"/>
      <c r="L22" s="64"/>
      <c r="M22" s="64"/>
      <c r="N22" s="64"/>
      <c r="O22" s="4"/>
    </row>
    <row r="23" spans="1:15" s="63" customFormat="1" x14ac:dyDescent="0.15">
      <c r="B23" s="64"/>
      <c r="C23" s="64"/>
      <c r="D23" s="64"/>
      <c r="E23" s="64"/>
      <c r="F23" s="64"/>
      <c r="G23" s="64"/>
      <c r="H23" s="67"/>
      <c r="I23" s="64"/>
      <c r="J23" s="66"/>
      <c r="K23" s="64"/>
      <c r="L23" s="64"/>
      <c r="M23" s="64"/>
      <c r="N23" s="64"/>
      <c r="O23" s="64"/>
    </row>
    <row r="24" spans="1:15" s="63" customFormat="1" x14ac:dyDescent="0.15">
      <c r="A24" s="64"/>
      <c r="B24" s="64"/>
      <c r="C24" s="64"/>
      <c r="D24" s="64"/>
      <c r="E24" s="64"/>
      <c r="F24" s="64"/>
      <c r="G24" s="64"/>
      <c r="H24" s="67"/>
      <c r="I24" s="64"/>
      <c r="J24" s="66"/>
      <c r="K24" s="64"/>
      <c r="L24" s="64"/>
      <c r="M24" s="64"/>
      <c r="N24" s="64"/>
      <c r="O24" s="64"/>
    </row>
    <row r="25" spans="1:15" s="63" customFormat="1" x14ac:dyDescent="0.15">
      <c r="A25" s="64"/>
      <c r="B25" s="64"/>
      <c r="C25" s="64"/>
      <c r="D25" s="64"/>
      <c r="E25" s="64"/>
      <c r="F25" s="64"/>
      <c r="G25" s="64"/>
      <c r="H25" s="67"/>
      <c r="I25" s="64"/>
      <c r="J25" s="66"/>
      <c r="K25" s="64"/>
      <c r="L25" s="64"/>
      <c r="M25" s="64"/>
      <c r="N25" s="64"/>
      <c r="O25" s="64"/>
    </row>
    <row r="26" spans="1:15" s="63" customFormat="1" ht="12.75" x14ac:dyDescent="0.2">
      <c r="A26" s="64"/>
      <c r="B26" s="64"/>
      <c r="C26" s="64"/>
      <c r="D26" s="269"/>
      <c r="E26" s="64"/>
      <c r="F26" s="64"/>
      <c r="G26" s="64"/>
      <c r="H26" s="67"/>
      <c r="I26" s="64"/>
      <c r="J26" s="66"/>
      <c r="K26" s="64"/>
      <c r="L26" s="64"/>
      <c r="M26" s="64"/>
      <c r="N26" s="64"/>
      <c r="O26" s="64"/>
    </row>
    <row r="27" spans="1:15" s="63" customFormat="1" x14ac:dyDescent="0.15">
      <c r="A27" s="64"/>
      <c r="B27" s="64"/>
      <c r="C27" s="64"/>
      <c r="D27" s="64"/>
      <c r="E27" s="64"/>
      <c r="F27" s="64"/>
      <c r="G27" s="64"/>
      <c r="H27" s="67"/>
      <c r="I27" s="64"/>
      <c r="J27" s="66"/>
      <c r="K27" s="64"/>
      <c r="L27" s="64"/>
      <c r="M27" s="64"/>
      <c r="N27" s="64"/>
      <c r="O27" s="64"/>
    </row>
    <row r="28" spans="1:15" s="63" customFormat="1" x14ac:dyDescent="0.15">
      <c r="A28" s="64"/>
      <c r="B28" s="64"/>
      <c r="C28" s="64"/>
      <c r="D28" s="64"/>
      <c r="E28" s="64"/>
      <c r="F28" s="64"/>
      <c r="G28" s="64"/>
      <c r="H28" s="67"/>
      <c r="I28" s="64"/>
      <c r="J28" s="66"/>
      <c r="K28" s="64"/>
      <c r="L28" s="64"/>
      <c r="M28" s="64"/>
      <c r="N28" s="64"/>
      <c r="O28" s="64"/>
    </row>
    <row r="29" spans="1:15" s="63" customFormat="1" x14ac:dyDescent="0.15">
      <c r="A29" s="64"/>
      <c r="B29" s="64"/>
      <c r="C29" s="64"/>
      <c r="D29" s="64"/>
      <c r="E29" s="64"/>
      <c r="F29" s="64"/>
      <c r="G29" s="64"/>
      <c r="H29" s="67"/>
      <c r="I29" s="64"/>
      <c r="J29" s="66"/>
      <c r="K29" s="64"/>
      <c r="L29" s="64"/>
      <c r="M29" s="64"/>
      <c r="N29" s="64"/>
      <c r="O29" s="64"/>
    </row>
    <row r="30" spans="1:15" x14ac:dyDescent="0.15">
      <c r="H30" s="65"/>
    </row>
    <row r="31" spans="1:15" x14ac:dyDescent="0.15">
      <c r="H31" s="65"/>
    </row>
    <row r="32" spans="1:15" x14ac:dyDescent="0.15">
      <c r="H32" s="65"/>
    </row>
    <row r="33" spans="8:8" x14ac:dyDescent="0.15">
      <c r="H33" s="65"/>
    </row>
    <row r="34" spans="8:8" x14ac:dyDescent="0.15">
      <c r="H34" s="65"/>
    </row>
    <row r="35" spans="8:8" x14ac:dyDescent="0.15">
      <c r="H35" s="65"/>
    </row>
    <row r="36" spans="8:8" x14ac:dyDescent="0.15">
      <c r="H36" s="65"/>
    </row>
    <row r="37" spans="8:8" x14ac:dyDescent="0.15">
      <c r="H37" s="65"/>
    </row>
    <row r="38" spans="8:8" x14ac:dyDescent="0.15">
      <c r="H38" s="65"/>
    </row>
    <row r="39" spans="8:8" x14ac:dyDescent="0.15">
      <c r="H39" s="65"/>
    </row>
    <row r="40" spans="8:8" x14ac:dyDescent="0.15">
      <c r="H40" s="65"/>
    </row>
    <row r="41" spans="8:8" x14ac:dyDescent="0.15">
      <c r="H41" s="65"/>
    </row>
    <row r="42" spans="8:8" x14ac:dyDescent="0.15">
      <c r="H42" s="65"/>
    </row>
    <row r="43" spans="8:8" x14ac:dyDescent="0.15">
      <c r="H43" s="65"/>
    </row>
    <row r="44" spans="8:8" x14ac:dyDescent="0.15">
      <c r="H44" s="65"/>
    </row>
    <row r="45" spans="8:8" x14ac:dyDescent="0.15">
      <c r="H45" s="65"/>
    </row>
    <row r="46" spans="8:8" x14ac:dyDescent="0.15">
      <c r="H46" s="65"/>
    </row>
    <row r="47" spans="8:8" x14ac:dyDescent="0.15">
      <c r="H47" s="65"/>
    </row>
  </sheetData>
  <mergeCells count="3">
    <mergeCell ref="A9:B10"/>
    <mergeCell ref="G10:H10"/>
    <mergeCell ref="G9:H9"/>
  </mergeCells>
  <phoneticPr fontId="0" type="noConversion"/>
  <printOptions gridLinesSet="0"/>
  <pageMargins left="0.9055118110236221" right="0.82677165354330717" top="0.78740157480314965" bottom="0.74803149606299213" header="0.51181102362204722" footer="0.51181102362204722"/>
  <pageSetup paperSize="9" scale="85" orientation="portrait" horizontalDpi="300" verticalDpi="300" r:id="rId1"/>
  <headerFooter alignWithMargins="0">
    <oddFooter>&amp;C18</oddFooter>
  </headerFooter>
  <customProperties>
    <customPr name="_pios_id" r:id="rId2"/>
  </customProperties>
  <drawing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1">
    <tabColor rgb="FFC00000"/>
  </sheetPr>
  <dimension ref="B1:L52"/>
  <sheetViews>
    <sheetView showGridLines="0" topLeftCell="A5" zoomScale="80" zoomScaleNormal="80" workbookViewId="0">
      <selection activeCell="L38" sqref="L38"/>
    </sheetView>
  </sheetViews>
  <sheetFormatPr baseColWidth="10" defaultColWidth="10.28515625" defaultRowHeight="10.5" x14ac:dyDescent="0.15"/>
  <cols>
    <col min="1" max="1" width="3.5703125" style="267" customWidth="1"/>
    <col min="2" max="2" width="2.28515625" style="308" customWidth="1"/>
    <col min="3" max="3" width="49.7109375" style="308" customWidth="1"/>
    <col min="4" max="4" width="15.28515625" style="308" bestFit="1" customWidth="1"/>
    <col min="5" max="5" width="14.5703125" style="308" customWidth="1"/>
    <col min="6" max="6" width="12.5703125" style="308" customWidth="1"/>
    <col min="7" max="7" width="15.28515625" style="308" customWidth="1"/>
    <col min="8" max="8" width="11.7109375" style="308" bestFit="1" customWidth="1"/>
    <col min="9" max="9" width="14" style="310" customWidth="1"/>
    <col min="10" max="10" width="13.28515625" style="308" customWidth="1"/>
    <col min="11" max="11" width="12.42578125" style="308" bestFit="1" customWidth="1"/>
    <col min="12" max="16384" width="10.28515625" style="267"/>
  </cols>
  <sheetData>
    <row r="1" spans="2:11" ht="27" customHeight="1" x14ac:dyDescent="0.15"/>
    <row r="2" spans="2:11" ht="15.75" customHeight="1" thickBot="1" x14ac:dyDescent="0.2">
      <c r="B2" s="751" t="s">
        <v>109</v>
      </c>
      <c r="C2" s="751"/>
      <c r="D2" s="751"/>
      <c r="E2" s="751"/>
      <c r="F2" s="751"/>
      <c r="G2" s="751"/>
      <c r="H2" s="270"/>
      <c r="I2" s="282"/>
      <c r="J2" s="270"/>
      <c r="K2" s="270"/>
    </row>
    <row r="3" spans="2:11" s="287" customFormat="1" ht="40.5" customHeight="1" thickTop="1" x14ac:dyDescent="0.2">
      <c r="B3" s="283"/>
      <c r="D3" s="284" t="s">
        <v>136</v>
      </c>
      <c r="E3" s="285">
        <v>44104</v>
      </c>
      <c r="F3" s="284"/>
      <c r="G3" s="284"/>
      <c r="H3" s="286"/>
      <c r="I3" s="286"/>
      <c r="J3" s="286"/>
      <c r="K3" s="286"/>
    </row>
    <row r="4" spans="2:11" s="287" customFormat="1" ht="12.75" x14ac:dyDescent="0.2">
      <c r="D4" s="689" t="s">
        <v>146</v>
      </c>
      <c r="E4" s="709"/>
      <c r="F4" s="709"/>
      <c r="G4" s="709"/>
      <c r="H4" s="286"/>
      <c r="I4" s="286"/>
      <c r="J4" s="286"/>
      <c r="K4" s="286"/>
    </row>
    <row r="5" spans="2:11" s="287" customFormat="1" ht="12.75" x14ac:dyDescent="0.2">
      <c r="C5" s="709"/>
      <c r="D5" s="689" t="s">
        <v>0</v>
      </c>
      <c r="E5" s="709"/>
      <c r="F5" s="709"/>
      <c r="G5" s="709"/>
      <c r="H5" s="286"/>
      <c r="I5" s="286"/>
      <c r="J5" s="286"/>
      <c r="K5" s="286"/>
    </row>
    <row r="6" spans="2:11" s="287" customFormat="1" ht="12.75" x14ac:dyDescent="0.2">
      <c r="B6" s="286"/>
      <c r="C6" s="286"/>
      <c r="D6" s="286"/>
      <c r="E6" s="286"/>
      <c r="F6" s="286"/>
      <c r="G6" s="288" t="s">
        <v>246</v>
      </c>
      <c r="H6" s="286"/>
      <c r="I6" s="286"/>
      <c r="J6" s="286"/>
      <c r="K6" s="286"/>
    </row>
    <row r="7" spans="2:11" s="287" customFormat="1" ht="12.75" x14ac:dyDescent="0.2">
      <c r="D7" s="289"/>
      <c r="E7" s="290"/>
      <c r="F7" s="290"/>
      <c r="H7" s="289"/>
      <c r="I7" s="291"/>
      <c r="J7" s="290"/>
      <c r="K7" s="290"/>
    </row>
    <row r="8" spans="2:11" s="292" customFormat="1" ht="12.75" x14ac:dyDescent="0.2">
      <c r="B8" s="887" t="s">
        <v>147</v>
      </c>
      <c r="C8" s="888"/>
      <c r="D8" s="800" t="s">
        <v>79</v>
      </c>
      <c r="E8" s="801"/>
      <c r="F8" s="800" t="s">
        <v>79</v>
      </c>
      <c r="G8" s="801"/>
    </row>
    <row r="9" spans="2:11" s="292" customFormat="1" ht="12.75" x14ac:dyDescent="0.2">
      <c r="B9" s="889"/>
      <c r="C9" s="890"/>
      <c r="D9" s="885">
        <v>44104</v>
      </c>
      <c r="E9" s="886"/>
      <c r="F9" s="885">
        <v>43738</v>
      </c>
      <c r="G9" s="886"/>
      <c r="I9" s="320"/>
    </row>
    <row r="10" spans="2:11" s="287" customFormat="1" ht="12.75" x14ac:dyDescent="0.2">
      <c r="B10" s="293"/>
      <c r="C10" s="294"/>
      <c r="D10" s="802"/>
      <c r="E10" s="802"/>
      <c r="F10" s="802"/>
      <c r="G10" s="802"/>
    </row>
    <row r="11" spans="2:11" s="292" customFormat="1" ht="12.75" x14ac:dyDescent="0.2">
      <c r="B11" s="295" t="s">
        <v>148</v>
      </c>
      <c r="C11" s="296" t="s">
        <v>149</v>
      </c>
      <c r="D11" s="803"/>
      <c r="E11" s="297">
        <v>476294015</v>
      </c>
      <c r="F11" s="803"/>
      <c r="G11" s="803">
        <v>443412576</v>
      </c>
    </row>
    <row r="12" spans="2:11" s="287" customFormat="1" ht="12.75" x14ac:dyDescent="0.2">
      <c r="B12" s="298"/>
      <c r="C12" s="299"/>
      <c r="D12" s="804"/>
      <c r="E12" s="804"/>
      <c r="F12" s="804"/>
      <c r="G12" s="804"/>
    </row>
    <row r="13" spans="2:11" s="292" customFormat="1" ht="12.75" x14ac:dyDescent="0.2">
      <c r="B13" s="295"/>
      <c r="C13" s="296" t="s">
        <v>150</v>
      </c>
      <c r="D13" s="803"/>
      <c r="E13" s="803">
        <v>376364790.49799991</v>
      </c>
      <c r="F13" s="805"/>
      <c r="G13" s="803">
        <v>362266959.30399996</v>
      </c>
    </row>
    <row r="14" spans="2:11" s="287" customFormat="1" ht="12.75" x14ac:dyDescent="0.2">
      <c r="B14" s="300"/>
      <c r="C14" s="299" t="s">
        <v>151</v>
      </c>
      <c r="D14" s="804">
        <v>303246057.05199993</v>
      </c>
      <c r="E14" s="804"/>
      <c r="F14" s="203">
        <v>270536219.87899995</v>
      </c>
      <c r="G14" s="804"/>
      <c r="I14" s="292"/>
    </row>
    <row r="15" spans="2:11" s="287" customFormat="1" ht="12.75" x14ac:dyDescent="0.2">
      <c r="B15" s="300">
        <v>1</v>
      </c>
      <c r="C15" s="299" t="s">
        <v>152</v>
      </c>
      <c r="D15" s="804">
        <v>35082467.775000006</v>
      </c>
      <c r="E15" s="804"/>
      <c r="F15" s="203">
        <v>28033467.239</v>
      </c>
      <c r="G15" s="806"/>
      <c r="I15" s="292"/>
    </row>
    <row r="16" spans="2:11" s="287" customFormat="1" ht="12.75" x14ac:dyDescent="0.2">
      <c r="B16" s="300"/>
      <c r="C16" s="299" t="s">
        <v>153</v>
      </c>
      <c r="D16" s="804">
        <v>7648027</v>
      </c>
      <c r="E16" s="804"/>
      <c r="F16" s="203">
        <v>11590100</v>
      </c>
      <c r="G16" s="804"/>
      <c r="H16" s="301"/>
      <c r="I16" s="292"/>
    </row>
    <row r="17" spans="2:12" s="287" customFormat="1" ht="12.75" x14ac:dyDescent="0.2">
      <c r="B17" s="300"/>
      <c r="C17" s="299" t="s">
        <v>154</v>
      </c>
      <c r="D17" s="804">
        <v>30388237.671</v>
      </c>
      <c r="E17" s="804"/>
      <c r="F17" s="203">
        <v>52107172.186000004</v>
      </c>
      <c r="G17" s="804"/>
      <c r="I17" s="292"/>
    </row>
    <row r="18" spans="2:12" s="287" customFormat="1" ht="12.75" x14ac:dyDescent="0.2">
      <c r="B18" s="300">
        <v>5</v>
      </c>
      <c r="C18" s="299" t="s">
        <v>155</v>
      </c>
      <c r="D18" s="803"/>
      <c r="E18" s="804"/>
      <c r="F18" s="803"/>
      <c r="G18" s="804"/>
      <c r="I18" s="292"/>
    </row>
    <row r="19" spans="2:12" s="287" customFormat="1" ht="12.75" x14ac:dyDescent="0.2">
      <c r="B19" s="300"/>
      <c r="C19" s="299"/>
      <c r="D19" s="380"/>
      <c r="E19" s="804"/>
      <c r="F19" s="380"/>
      <c r="G19" s="804"/>
      <c r="I19" s="292"/>
    </row>
    <row r="20" spans="2:12" s="287" customFormat="1" ht="12.75" x14ac:dyDescent="0.2">
      <c r="B20" s="300"/>
      <c r="C20" s="299"/>
      <c r="D20" s="804"/>
      <c r="E20" s="804"/>
      <c r="F20" s="804"/>
      <c r="G20" s="804"/>
    </row>
    <row r="21" spans="2:12" s="292" customFormat="1" ht="12.75" x14ac:dyDescent="0.2">
      <c r="B21" s="302"/>
      <c r="C21" s="296" t="s">
        <v>156</v>
      </c>
      <c r="D21" s="804"/>
      <c r="E21" s="803">
        <v>442347560.50200009</v>
      </c>
      <c r="F21" s="803"/>
      <c r="G21" s="803">
        <v>433613229.3860001</v>
      </c>
    </row>
    <row r="22" spans="2:12" s="287" customFormat="1" ht="12.75" x14ac:dyDescent="0.2">
      <c r="B22" s="300">
        <v>3</v>
      </c>
      <c r="C22" s="299" t="s">
        <v>360</v>
      </c>
      <c r="D22" s="804">
        <v>221375052.64400008</v>
      </c>
      <c r="E22" s="804"/>
      <c r="F22" s="804">
        <v>178181708.77900004</v>
      </c>
      <c r="G22" s="804"/>
    </row>
    <row r="23" spans="2:12" s="287" customFormat="1" ht="12.75" x14ac:dyDescent="0.2">
      <c r="B23" s="300"/>
      <c r="C23" s="299" t="s">
        <v>361</v>
      </c>
      <c r="D23" s="804">
        <v>220972507.85800001</v>
      </c>
      <c r="E23" s="804"/>
      <c r="F23" s="804">
        <v>255431519.917</v>
      </c>
      <c r="G23" s="804"/>
      <c r="H23" s="301"/>
    </row>
    <row r="24" spans="2:12" s="287" customFormat="1" ht="12.75" x14ac:dyDescent="0.2">
      <c r="B24" s="300"/>
      <c r="C24" s="299"/>
      <c r="D24" s="380"/>
      <c r="E24" s="804"/>
      <c r="F24" s="380"/>
      <c r="G24" s="804"/>
    </row>
    <row r="25" spans="2:12" s="287" customFormat="1" ht="12.75" hidden="1" customHeight="1" x14ac:dyDescent="0.2">
      <c r="B25" s="300"/>
      <c r="C25" s="299" t="s">
        <v>157</v>
      </c>
      <c r="D25" s="204"/>
      <c r="E25" s="204">
        <v>0</v>
      </c>
      <c r="F25" s="204"/>
      <c r="G25" s="204">
        <v>0</v>
      </c>
    </row>
    <row r="26" spans="2:12" s="287" customFormat="1" ht="12.75" hidden="1" customHeight="1" x14ac:dyDescent="0.2">
      <c r="B26" s="300"/>
      <c r="C26" s="299" t="s">
        <v>158</v>
      </c>
      <c r="D26" s="804"/>
      <c r="E26" s="804"/>
      <c r="F26" s="204"/>
      <c r="G26" s="804"/>
      <c r="J26" s="348"/>
      <c r="K26" s="320"/>
    </row>
    <row r="27" spans="2:12" s="287" customFormat="1" ht="12.75" x14ac:dyDescent="0.2">
      <c r="B27" s="300"/>
      <c r="C27" s="299"/>
      <c r="D27" s="804"/>
      <c r="E27" s="804"/>
      <c r="F27" s="804"/>
      <c r="G27" s="804"/>
      <c r="J27" s="320"/>
      <c r="K27" s="320"/>
    </row>
    <row r="28" spans="2:12" s="292" customFormat="1" ht="12.75" x14ac:dyDescent="0.2">
      <c r="B28" s="302"/>
      <c r="C28" s="296" t="s">
        <v>159</v>
      </c>
      <c r="D28" s="803"/>
      <c r="E28" s="803">
        <v>342418336</v>
      </c>
      <c r="F28" s="805"/>
      <c r="G28" s="803">
        <v>352467611.69</v>
      </c>
      <c r="J28" s="320"/>
      <c r="K28" s="320"/>
      <c r="L28" s="287"/>
    </row>
    <row r="29" spans="2:12" s="287" customFormat="1" ht="12.75" x14ac:dyDescent="0.2">
      <c r="B29" s="300">
        <v>2</v>
      </c>
      <c r="C29" s="299" t="s">
        <v>160</v>
      </c>
      <c r="D29" s="804">
        <v>268493224.13299996</v>
      </c>
      <c r="E29" s="804"/>
      <c r="F29" s="804">
        <v>287467147.57999998</v>
      </c>
      <c r="G29" s="804"/>
      <c r="H29" s="320"/>
      <c r="J29" s="320"/>
      <c r="K29" s="320"/>
    </row>
    <row r="30" spans="2:12" s="287" customFormat="1" ht="12.75" x14ac:dyDescent="0.2">
      <c r="B30" s="300">
        <v>1</v>
      </c>
      <c r="C30" s="299" t="s">
        <v>153</v>
      </c>
      <c r="D30" s="804">
        <v>33110873.894000001</v>
      </c>
      <c r="E30" s="804"/>
      <c r="F30" s="804">
        <v>34240460.152000003</v>
      </c>
      <c r="G30" s="804"/>
      <c r="H30" s="303"/>
      <c r="J30" s="320"/>
      <c r="K30" s="320"/>
    </row>
    <row r="31" spans="2:12" s="287" customFormat="1" ht="12.75" x14ac:dyDescent="0.2">
      <c r="B31" s="300" t="s">
        <v>357</v>
      </c>
      <c r="C31" s="299" t="s">
        <v>153</v>
      </c>
      <c r="D31" s="804">
        <v>8825567</v>
      </c>
      <c r="E31" s="804"/>
      <c r="F31" s="804">
        <v>7464687</v>
      </c>
      <c r="G31" s="804"/>
      <c r="H31" s="322"/>
      <c r="J31" s="320"/>
      <c r="K31" s="320"/>
    </row>
    <row r="32" spans="2:12" s="287" customFormat="1" ht="12.75" x14ac:dyDescent="0.2">
      <c r="B32" s="300" t="s">
        <v>358</v>
      </c>
      <c r="C32" s="299" t="s">
        <v>363</v>
      </c>
      <c r="D32" s="804">
        <v>31988671.366</v>
      </c>
      <c r="E32" s="804"/>
      <c r="F32" s="804">
        <v>23295315.957999997</v>
      </c>
      <c r="G32" s="804"/>
      <c r="J32" s="320"/>
      <c r="K32" s="320"/>
    </row>
    <row r="33" spans="2:12" s="287" customFormat="1" ht="12.75" hidden="1" customHeight="1" x14ac:dyDescent="0.2">
      <c r="B33" s="300" t="s">
        <v>359</v>
      </c>
      <c r="C33" s="299" t="s">
        <v>155</v>
      </c>
      <c r="D33" s="803">
        <v>0</v>
      </c>
      <c r="E33" s="804"/>
      <c r="F33" s="804">
        <v>0</v>
      </c>
      <c r="G33" s="804"/>
      <c r="J33" s="348"/>
      <c r="K33" s="320"/>
    </row>
    <row r="34" spans="2:12" s="287" customFormat="1" ht="12.75" x14ac:dyDescent="0.2">
      <c r="B34" s="300"/>
      <c r="C34" s="299"/>
      <c r="D34" s="380"/>
      <c r="E34" s="804"/>
      <c r="F34" s="380"/>
      <c r="G34" s="804"/>
      <c r="J34" s="320"/>
      <c r="K34" s="320"/>
    </row>
    <row r="35" spans="2:12" s="287" customFormat="1" ht="12.75" hidden="1" customHeight="1" x14ac:dyDescent="0.2">
      <c r="B35" s="300"/>
      <c r="C35" s="299"/>
      <c r="D35" s="804"/>
      <c r="E35" s="804"/>
      <c r="F35" s="804"/>
      <c r="G35" s="804"/>
      <c r="J35" s="320"/>
      <c r="K35" s="320"/>
    </row>
    <row r="36" spans="2:12" s="287" customFormat="1" ht="12.75" hidden="1" customHeight="1" x14ac:dyDescent="0.2">
      <c r="B36" s="295" t="s">
        <v>161</v>
      </c>
      <c r="C36" s="296" t="s">
        <v>162</v>
      </c>
      <c r="D36" s="804"/>
      <c r="E36" s="807">
        <v>0</v>
      </c>
      <c r="F36" s="804"/>
      <c r="G36" s="807">
        <v>0</v>
      </c>
      <c r="J36" s="320"/>
      <c r="K36" s="320"/>
    </row>
    <row r="37" spans="2:12" s="287" customFormat="1" ht="12.75" x14ac:dyDescent="0.2">
      <c r="B37" s="295"/>
      <c r="C37" s="296"/>
      <c r="D37" s="804"/>
      <c r="E37" s="804"/>
      <c r="F37" s="804"/>
      <c r="G37" s="804"/>
      <c r="J37" s="320"/>
      <c r="K37" s="320"/>
    </row>
    <row r="38" spans="2:12" s="287" customFormat="1" ht="12.75" x14ac:dyDescent="0.2">
      <c r="B38" s="449"/>
      <c r="C38" s="446" t="s">
        <v>149</v>
      </c>
      <c r="D38" s="447"/>
      <c r="E38" s="448">
        <v>476294015</v>
      </c>
      <c r="F38" s="447"/>
      <c r="G38" s="448">
        <v>443412576.00000006</v>
      </c>
      <c r="H38" s="301"/>
      <c r="J38" s="267"/>
      <c r="K38" s="267"/>
      <c r="L38" s="267"/>
    </row>
    <row r="39" spans="2:12" s="287" customFormat="1" ht="12.75" x14ac:dyDescent="0.2">
      <c r="B39" s="449"/>
      <c r="C39" s="446" t="s">
        <v>163</v>
      </c>
      <c r="D39" s="447"/>
      <c r="E39" s="447"/>
      <c r="F39" s="447"/>
      <c r="G39" s="447"/>
      <c r="J39" s="308"/>
      <c r="K39" s="308"/>
      <c r="L39" s="267"/>
    </row>
    <row r="40" spans="2:12" s="287" customFormat="1" ht="12.75" x14ac:dyDescent="0.2">
      <c r="B40" s="304"/>
      <c r="C40" s="305"/>
      <c r="D40" s="262"/>
      <c r="E40" s="262"/>
      <c r="F40" s="262"/>
      <c r="G40" s="262"/>
      <c r="J40" s="308"/>
      <c r="K40" s="308"/>
      <c r="L40" s="267"/>
    </row>
    <row r="41" spans="2:12" x14ac:dyDescent="0.15">
      <c r="B41" s="267"/>
      <c r="C41" s="267"/>
      <c r="D41" s="306"/>
      <c r="E41" s="306"/>
      <c r="F41" s="306"/>
      <c r="G41" s="306"/>
      <c r="H41" s="267"/>
      <c r="I41" s="307"/>
    </row>
    <row r="42" spans="2:12" ht="27" customHeight="1" x14ac:dyDescent="0.15">
      <c r="E42" s="309"/>
    </row>
    <row r="43" spans="2:12" ht="29.25" customHeight="1" x14ac:dyDescent="0.15"/>
    <row r="44" spans="2:12" ht="27" customHeight="1" x14ac:dyDescent="0.2">
      <c r="D44" s="320"/>
    </row>
    <row r="45" spans="2:12" ht="27" customHeight="1" x14ac:dyDescent="0.2">
      <c r="D45" s="320"/>
    </row>
    <row r="46" spans="2:12" x14ac:dyDescent="0.15">
      <c r="D46" s="309"/>
      <c r="E46" s="309"/>
      <c r="F46" s="309"/>
      <c r="G46" s="309"/>
    </row>
    <row r="47" spans="2:12" x14ac:dyDescent="0.15">
      <c r="D47" s="309"/>
      <c r="E47" s="309"/>
      <c r="F47" s="309"/>
      <c r="G47" s="309"/>
    </row>
    <row r="48" spans="2:12" x14ac:dyDescent="0.15">
      <c r="D48" s="309"/>
      <c r="E48" s="309"/>
      <c r="F48" s="309"/>
      <c r="G48" s="309"/>
    </row>
    <row r="52" spans="3:3" x14ac:dyDescent="0.15">
      <c r="C52" s="4" t="s">
        <v>1261</v>
      </c>
    </row>
  </sheetData>
  <mergeCells count="3">
    <mergeCell ref="D9:E9"/>
    <mergeCell ref="F9:G9"/>
    <mergeCell ref="B8:C9"/>
  </mergeCells>
  <phoneticPr fontId="0" type="noConversion"/>
  <printOptions gridLinesSet="0"/>
  <pageMargins left="0.70866141732283472" right="0.62992125984251968" top="0.78740157480314965" bottom="0.74803149606299213" header="0.51181102362204722" footer="0.51181102362204722"/>
  <pageSetup paperSize="9" scale="79" orientation="portrait" cellComments="asDisplayed" horizontalDpi="4294967295" verticalDpi="300" r:id="rId1"/>
  <headerFooter alignWithMargins="0">
    <oddFooter>&amp;C19</oddFooter>
  </headerFooter>
  <customProperties>
    <customPr name="_pios_id" r:id="rId2"/>
  </customProperties>
  <drawing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2">
    <tabColor rgb="FFC00000"/>
  </sheetPr>
  <dimension ref="B1:N107"/>
  <sheetViews>
    <sheetView showGridLines="0" zoomScale="90" zoomScaleNormal="90" workbookViewId="0">
      <pane ySplit="9" topLeftCell="A80" activePane="bottomLeft" state="frozen"/>
      <selection pane="bottomLeft" activeCell="K81" sqref="K81"/>
    </sheetView>
  </sheetViews>
  <sheetFormatPr baseColWidth="10" defaultColWidth="11.5703125" defaultRowHeight="10.5" x14ac:dyDescent="0.15"/>
  <cols>
    <col min="1" max="1" width="3.85546875" style="267" customWidth="1"/>
    <col min="2" max="2" width="33.140625" style="267" customWidth="1"/>
    <col min="3" max="3" width="7.140625" style="271" bestFit="1" customWidth="1"/>
    <col min="4" max="4" width="12.5703125" style="272" customWidth="1"/>
    <col min="5" max="5" width="14.7109375" style="479" customWidth="1"/>
    <col min="6" max="6" width="13" style="267" customWidth="1"/>
    <col min="7" max="7" width="12.85546875" style="267" customWidth="1"/>
    <col min="8" max="8" width="16.5703125" style="170" customWidth="1"/>
    <col min="9" max="9" width="13" style="267" bestFit="1" customWidth="1"/>
    <col min="10" max="10" width="16.28515625" style="267" customWidth="1"/>
    <col min="11" max="16384" width="11.5703125" style="267"/>
  </cols>
  <sheetData>
    <row r="1" spans="2:10" ht="23.25" customHeight="1" x14ac:dyDescent="0.15"/>
    <row r="2" spans="2:10" ht="18.75" customHeight="1" thickBot="1" x14ac:dyDescent="0.2">
      <c r="B2" s="755"/>
      <c r="C2" s="756"/>
      <c r="D2" s="757"/>
      <c r="E2" s="758"/>
      <c r="F2" s="755"/>
      <c r="G2" s="755"/>
    </row>
    <row r="3" spans="2:10" ht="30" customHeight="1" thickTop="1" x14ac:dyDescent="0.15">
      <c r="D3" s="599" t="s">
        <v>302</v>
      </c>
      <c r="E3" s="600">
        <v>44104</v>
      </c>
      <c r="F3" s="600"/>
      <c r="G3" s="270"/>
    </row>
    <row r="4" spans="2:10" x14ac:dyDescent="0.15">
      <c r="C4" s="711"/>
      <c r="D4" s="693" t="s">
        <v>164</v>
      </c>
      <c r="E4" s="711"/>
      <c r="F4" s="711"/>
      <c r="G4" s="270"/>
    </row>
    <row r="5" spans="2:10" s="256" customFormat="1" x14ac:dyDescent="0.15">
      <c r="C5" s="315"/>
      <c r="D5" s="690" t="s">
        <v>0</v>
      </c>
      <c r="E5" s="315"/>
      <c r="F5" s="315"/>
      <c r="G5" s="273"/>
      <c r="H5" s="274"/>
    </row>
    <row r="6" spans="2:10" ht="10.5" customHeight="1" x14ac:dyDescent="0.2">
      <c r="B6" s="270"/>
      <c r="G6" s="599" t="s">
        <v>165</v>
      </c>
      <c r="I6" s="322"/>
      <c r="J6" s="322"/>
    </row>
    <row r="7" spans="2:10" ht="5.25" customHeight="1" x14ac:dyDescent="0.2">
      <c r="B7" s="601"/>
      <c r="C7" s="275"/>
      <c r="D7" s="602"/>
      <c r="E7" s="603"/>
      <c r="F7" s="275"/>
      <c r="G7" s="275"/>
      <c r="I7" s="322"/>
      <c r="J7" s="322"/>
    </row>
    <row r="8" spans="2:10" ht="11.25" x14ac:dyDescent="0.2">
      <c r="B8" s="604" t="s">
        <v>147</v>
      </c>
      <c r="C8" s="605" t="s">
        <v>166</v>
      </c>
      <c r="D8" s="606"/>
      <c r="E8" s="607" t="s">
        <v>167</v>
      </c>
      <c r="F8" s="608" t="s">
        <v>168</v>
      </c>
      <c r="G8" s="609"/>
      <c r="I8" s="322"/>
      <c r="J8" s="322"/>
    </row>
    <row r="9" spans="2:10" x14ac:dyDescent="0.15">
      <c r="B9" s="610"/>
      <c r="C9" s="276" t="s">
        <v>169</v>
      </c>
      <c r="D9" s="611" t="s">
        <v>170</v>
      </c>
      <c r="E9" s="612" t="s">
        <v>171</v>
      </c>
      <c r="F9" s="613">
        <v>44104</v>
      </c>
      <c r="G9" s="794">
        <v>43738</v>
      </c>
    </row>
    <row r="10" spans="2:10" x14ac:dyDescent="0.15">
      <c r="B10" s="614"/>
      <c r="C10" s="615"/>
      <c r="D10" s="616"/>
      <c r="E10" s="617"/>
      <c r="F10" s="618"/>
      <c r="G10" s="619"/>
    </row>
    <row r="11" spans="2:10" ht="12" customHeight="1" x14ac:dyDescent="0.15">
      <c r="B11" s="620" t="s">
        <v>1</v>
      </c>
      <c r="C11" s="615"/>
      <c r="D11" s="616"/>
      <c r="E11" s="621"/>
      <c r="F11" s="622">
        <v>97742115</v>
      </c>
      <c r="G11" s="623">
        <v>54115729</v>
      </c>
      <c r="H11" s="277"/>
    </row>
    <row r="12" spans="2:10" ht="12.75" customHeight="1" thickBot="1" x14ac:dyDescent="0.2">
      <c r="B12" s="629" t="s">
        <v>3</v>
      </c>
      <c r="C12" s="630"/>
      <c r="D12" s="631"/>
      <c r="E12" s="632"/>
      <c r="F12" s="633"/>
      <c r="G12" s="279"/>
    </row>
    <row r="13" spans="2:10" x14ac:dyDescent="0.15">
      <c r="B13" s="634" t="s">
        <v>172</v>
      </c>
      <c r="C13" s="630"/>
      <c r="D13" s="631"/>
      <c r="E13" s="635"/>
      <c r="F13" s="633"/>
      <c r="G13" s="279"/>
    </row>
    <row r="14" spans="2:10" s="275" customFormat="1" x14ac:dyDescent="0.15">
      <c r="B14" s="278" t="s">
        <v>899</v>
      </c>
      <c r="C14" s="630" t="s">
        <v>174</v>
      </c>
      <c r="D14" s="631">
        <v>62744</v>
      </c>
      <c r="E14" s="635">
        <v>6979.36</v>
      </c>
      <c r="F14" s="633">
        <v>437913</v>
      </c>
      <c r="G14" s="279">
        <v>187020</v>
      </c>
      <c r="H14" s="280"/>
      <c r="I14" s="281"/>
    </row>
    <row r="15" spans="2:10" s="275" customFormat="1" ht="11.25" x14ac:dyDescent="0.2">
      <c r="B15" s="278" t="s">
        <v>320</v>
      </c>
      <c r="C15" s="636" t="s">
        <v>822</v>
      </c>
      <c r="D15" s="633">
        <v>0</v>
      </c>
      <c r="E15" s="635">
        <v>91.62</v>
      </c>
      <c r="F15" s="633">
        <v>0</v>
      </c>
      <c r="G15" s="279">
        <v>122</v>
      </c>
      <c r="H15" s="280"/>
      <c r="I15" s="281"/>
    </row>
    <row r="16" spans="2:10" s="275" customFormat="1" hidden="1" x14ac:dyDescent="0.15">
      <c r="B16" s="278" t="s">
        <v>821</v>
      </c>
      <c r="C16" s="630" t="s">
        <v>375</v>
      </c>
      <c r="D16" s="631">
        <v>0</v>
      </c>
      <c r="E16" s="635">
        <v>1237.94</v>
      </c>
      <c r="F16" s="633">
        <v>0</v>
      </c>
      <c r="G16" s="279">
        <v>0</v>
      </c>
      <c r="H16" s="280"/>
      <c r="I16" s="281"/>
    </row>
    <row r="17" spans="2:9" s="275" customFormat="1" hidden="1" x14ac:dyDescent="0.15">
      <c r="B17" s="278" t="s">
        <v>970</v>
      </c>
      <c r="C17" s="630" t="s">
        <v>376</v>
      </c>
      <c r="D17" s="631">
        <v>0</v>
      </c>
      <c r="E17" s="635">
        <v>0</v>
      </c>
      <c r="F17" s="633">
        <v>0</v>
      </c>
      <c r="G17" s="279">
        <v>0</v>
      </c>
      <c r="H17" s="280"/>
      <c r="I17" s="281"/>
    </row>
    <row r="18" spans="2:9" s="275" customFormat="1" x14ac:dyDescent="0.15">
      <c r="B18" s="278" t="s">
        <v>173</v>
      </c>
      <c r="C18" s="630" t="s">
        <v>174</v>
      </c>
      <c r="D18" s="631">
        <v>4225749.1800000006</v>
      </c>
      <c r="E18" s="635">
        <v>6979.36</v>
      </c>
      <c r="F18" s="633">
        <v>29493025</v>
      </c>
      <c r="G18" s="279">
        <v>7580692</v>
      </c>
      <c r="H18" s="280"/>
      <c r="I18" s="281"/>
    </row>
    <row r="19" spans="2:9" s="275" customFormat="1" ht="3" customHeight="1" thickBot="1" x14ac:dyDescent="0.2">
      <c r="B19" s="278"/>
      <c r="C19" s="630"/>
      <c r="D19" s="631"/>
      <c r="E19" s="635"/>
      <c r="F19" s="633"/>
      <c r="G19" s="637"/>
      <c r="H19" s="277"/>
    </row>
    <row r="20" spans="2:9" x14ac:dyDescent="0.15">
      <c r="B20" s="638" t="s">
        <v>305</v>
      </c>
      <c r="C20" s="630"/>
      <c r="D20" s="631"/>
      <c r="E20" s="632"/>
      <c r="F20" s="633"/>
      <c r="G20" s="279"/>
    </row>
    <row r="21" spans="2:9" s="275" customFormat="1" x14ac:dyDescent="0.15">
      <c r="B21" s="278" t="s">
        <v>306</v>
      </c>
      <c r="C21" s="630" t="s">
        <v>174</v>
      </c>
      <c r="D21" s="631">
        <v>2712639.45</v>
      </c>
      <c r="E21" s="635">
        <v>6979.36</v>
      </c>
      <c r="F21" s="633">
        <v>18932487</v>
      </c>
      <c r="G21" s="279">
        <v>16515058</v>
      </c>
      <c r="H21" s="280"/>
      <c r="I21" s="281"/>
    </row>
    <row r="22" spans="2:9" s="275" customFormat="1" x14ac:dyDescent="0.15">
      <c r="B22" s="278" t="s">
        <v>1025</v>
      </c>
      <c r="C22" s="630" t="s">
        <v>174</v>
      </c>
      <c r="D22" s="631">
        <v>457.45</v>
      </c>
      <c r="E22" s="635">
        <v>6979.36</v>
      </c>
      <c r="F22" s="633">
        <v>3193</v>
      </c>
      <c r="G22" s="279">
        <v>0</v>
      </c>
      <c r="H22" s="280"/>
      <c r="I22" s="281"/>
    </row>
    <row r="23" spans="2:9" s="275" customFormat="1" hidden="1" x14ac:dyDescent="0.15">
      <c r="B23" s="278" t="s">
        <v>1096</v>
      </c>
      <c r="C23" s="630" t="s">
        <v>174</v>
      </c>
      <c r="D23" s="631">
        <v>0</v>
      </c>
      <c r="E23" s="635">
        <v>6979.36</v>
      </c>
      <c r="F23" s="633">
        <v>0</v>
      </c>
      <c r="G23" s="279">
        <v>0</v>
      </c>
      <c r="H23" s="280"/>
      <c r="I23" s="281"/>
    </row>
    <row r="24" spans="2:9" s="275" customFormat="1" x14ac:dyDescent="0.15">
      <c r="B24" s="278" t="s">
        <v>1026</v>
      </c>
      <c r="C24" s="630" t="s">
        <v>174</v>
      </c>
      <c r="D24" s="631">
        <v>12932.19</v>
      </c>
      <c r="E24" s="635">
        <v>6979.36</v>
      </c>
      <c r="F24" s="633">
        <v>90258</v>
      </c>
      <c r="G24" s="279">
        <v>713315</v>
      </c>
      <c r="H24" s="280"/>
      <c r="I24" s="281"/>
    </row>
    <row r="25" spans="2:9" s="275" customFormat="1" ht="3.75" customHeight="1" thickBot="1" x14ac:dyDescent="0.2">
      <c r="B25" s="278"/>
      <c r="C25" s="639"/>
      <c r="D25" s="640"/>
      <c r="E25" s="641"/>
      <c r="F25" s="642"/>
      <c r="G25" s="643"/>
      <c r="H25" s="277"/>
    </row>
    <row r="26" spans="2:9" x14ac:dyDescent="0.15">
      <c r="B26" s="638" t="s">
        <v>972</v>
      </c>
      <c r="C26" s="630"/>
      <c r="D26" s="631"/>
      <c r="E26" s="632"/>
      <c r="F26" s="633"/>
      <c r="G26" s="279"/>
    </row>
    <row r="27" spans="2:9" s="275" customFormat="1" x14ac:dyDescent="0.15">
      <c r="B27" s="278" t="s">
        <v>973</v>
      </c>
      <c r="C27" s="630" t="s">
        <v>174</v>
      </c>
      <c r="D27" s="631">
        <v>9178.82</v>
      </c>
      <c r="E27" s="635">
        <v>6979.36</v>
      </c>
      <c r="F27" s="633">
        <v>64062</v>
      </c>
      <c r="G27" s="279">
        <v>25884</v>
      </c>
      <c r="H27" s="280"/>
      <c r="I27" s="281"/>
    </row>
    <row r="28" spans="2:9" s="275" customFormat="1" x14ac:dyDescent="0.15">
      <c r="B28" s="278" t="s">
        <v>974</v>
      </c>
      <c r="C28" s="630" t="s">
        <v>174</v>
      </c>
      <c r="D28" s="631">
        <v>16115.1</v>
      </c>
      <c r="E28" s="635">
        <v>6979.36</v>
      </c>
      <c r="F28" s="633">
        <v>112473</v>
      </c>
      <c r="G28" s="279">
        <v>0</v>
      </c>
      <c r="H28" s="280"/>
      <c r="I28" s="281"/>
    </row>
    <row r="29" spans="2:9" s="275" customFormat="1" x14ac:dyDescent="0.15">
      <c r="B29" s="278" t="s">
        <v>975</v>
      </c>
      <c r="C29" s="630" t="s">
        <v>174</v>
      </c>
      <c r="D29" s="631">
        <v>0</v>
      </c>
      <c r="E29" s="635">
        <v>6979.36</v>
      </c>
      <c r="F29" s="633">
        <v>0</v>
      </c>
      <c r="G29" s="279">
        <v>1809978</v>
      </c>
      <c r="H29" s="280"/>
      <c r="I29" s="281"/>
    </row>
    <row r="30" spans="2:9" s="275" customFormat="1" ht="8.25" customHeight="1" thickBot="1" x14ac:dyDescent="0.2">
      <c r="B30" s="278"/>
      <c r="C30" s="639"/>
      <c r="D30" s="640"/>
      <c r="E30" s="641"/>
      <c r="F30" s="642"/>
      <c r="G30" s="643"/>
      <c r="H30" s="277"/>
    </row>
    <row r="31" spans="2:9" x14ac:dyDescent="0.15">
      <c r="B31" s="638" t="s">
        <v>976</v>
      </c>
      <c r="C31" s="630"/>
      <c r="D31" s="631"/>
      <c r="E31" s="632"/>
      <c r="F31" s="633"/>
      <c r="G31" s="279"/>
    </row>
    <row r="32" spans="2:9" s="275" customFormat="1" x14ac:dyDescent="0.15">
      <c r="B32" s="278" t="s">
        <v>977</v>
      </c>
      <c r="C32" s="630" t="s">
        <v>174</v>
      </c>
      <c r="D32" s="631">
        <v>4479288.67</v>
      </c>
      <c r="E32" s="635">
        <v>6979.36</v>
      </c>
      <c r="F32" s="633">
        <v>31262568</v>
      </c>
      <c r="G32" s="279">
        <v>11406442</v>
      </c>
      <c r="H32" s="280"/>
      <c r="I32" s="281"/>
    </row>
    <row r="33" spans="2:9" s="275" customFormat="1" hidden="1" x14ac:dyDescent="0.15">
      <c r="B33" s="278" t="s">
        <v>977</v>
      </c>
      <c r="C33" s="630" t="s">
        <v>307</v>
      </c>
      <c r="D33" s="631">
        <v>0</v>
      </c>
      <c r="E33" s="635">
        <v>0</v>
      </c>
      <c r="F33" s="633">
        <v>0</v>
      </c>
      <c r="G33" s="279">
        <v>0</v>
      </c>
      <c r="H33" s="280"/>
      <c r="I33" s="281"/>
    </row>
    <row r="34" spans="2:9" s="275" customFormat="1" x14ac:dyDescent="0.15">
      <c r="B34" s="278" t="s">
        <v>977</v>
      </c>
      <c r="C34" s="630" t="s">
        <v>989</v>
      </c>
      <c r="D34" s="631">
        <v>1775328</v>
      </c>
      <c r="E34" s="635">
        <v>66.08</v>
      </c>
      <c r="F34" s="633">
        <v>117314</v>
      </c>
      <c r="G34" s="279">
        <v>0</v>
      </c>
      <c r="H34" s="280"/>
      <c r="I34" s="281"/>
    </row>
    <row r="35" spans="2:9" s="275" customFormat="1" x14ac:dyDescent="0.15">
      <c r="B35" s="278" t="s">
        <v>977</v>
      </c>
      <c r="C35" s="630" t="s">
        <v>178</v>
      </c>
      <c r="D35" s="631">
        <v>58673.39</v>
      </c>
      <c r="E35" s="635">
        <v>8175.62</v>
      </c>
      <c r="F35" s="633">
        <v>479691</v>
      </c>
      <c r="G35" s="279">
        <v>31989</v>
      </c>
      <c r="H35" s="280"/>
      <c r="I35" s="281"/>
    </row>
    <row r="36" spans="2:9" s="275" customFormat="1" ht="5.25" customHeight="1" x14ac:dyDescent="0.15">
      <c r="B36" s="278"/>
      <c r="C36" s="639"/>
      <c r="D36" s="640"/>
      <c r="E36" s="641"/>
      <c r="F36" s="642"/>
      <c r="G36" s="643"/>
      <c r="H36" s="277"/>
    </row>
    <row r="37" spans="2:9" s="275" customFormat="1" ht="11.25" thickBot="1" x14ac:dyDescent="0.2">
      <c r="B37" s="644" t="s">
        <v>175</v>
      </c>
      <c r="C37" s="645"/>
      <c r="D37" s="646"/>
      <c r="E37" s="647"/>
      <c r="F37" s="648">
        <v>80992984</v>
      </c>
      <c r="G37" s="649">
        <v>38270500</v>
      </c>
      <c r="H37" s="277"/>
    </row>
    <row r="38" spans="2:9" ht="5.25" customHeight="1" thickTop="1" x14ac:dyDescent="0.15">
      <c r="B38" s="650"/>
      <c r="C38" s="651"/>
      <c r="D38" s="652"/>
      <c r="E38" s="653"/>
      <c r="F38" s="654"/>
      <c r="G38" s="655"/>
    </row>
    <row r="39" spans="2:9" ht="11.25" thickBot="1" x14ac:dyDescent="0.2">
      <c r="B39" s="629" t="s">
        <v>7</v>
      </c>
      <c r="C39" s="630"/>
      <c r="D39" s="631"/>
      <c r="E39" s="632"/>
      <c r="F39" s="633"/>
      <c r="G39" s="279"/>
    </row>
    <row r="40" spans="2:9" x14ac:dyDescent="0.15">
      <c r="B40" s="638" t="s">
        <v>305</v>
      </c>
      <c r="C40" s="630"/>
      <c r="D40" s="631"/>
      <c r="E40" s="632"/>
      <c r="F40" s="633"/>
      <c r="G40" s="279"/>
    </row>
    <row r="41" spans="2:9" s="275" customFormat="1" x14ac:dyDescent="0.15">
      <c r="B41" s="278" t="s">
        <v>306</v>
      </c>
      <c r="C41" s="630" t="s">
        <v>174</v>
      </c>
      <c r="D41" s="631">
        <v>2288542.04</v>
      </c>
      <c r="E41" s="635">
        <v>6979.36</v>
      </c>
      <c r="F41" s="633">
        <v>15972559</v>
      </c>
      <c r="G41" s="279">
        <v>14781544</v>
      </c>
      <c r="H41" s="280"/>
      <c r="I41" s="281"/>
    </row>
    <row r="42" spans="2:9" s="275" customFormat="1" x14ac:dyDescent="0.15">
      <c r="B42" s="278" t="s">
        <v>986</v>
      </c>
      <c r="C42" s="630" t="s">
        <v>174</v>
      </c>
      <c r="D42" s="631">
        <v>72624.850000000006</v>
      </c>
      <c r="E42" s="635">
        <v>6979.36</v>
      </c>
      <c r="F42" s="633">
        <v>506875</v>
      </c>
      <c r="G42" s="279">
        <v>982511</v>
      </c>
      <c r="H42" s="280"/>
      <c r="I42" s="281"/>
    </row>
    <row r="43" spans="2:9" s="275" customFormat="1" ht="3.75" customHeight="1" thickBot="1" x14ac:dyDescent="0.2">
      <c r="B43" s="278"/>
      <c r="C43" s="639"/>
      <c r="D43" s="640"/>
      <c r="E43" s="641"/>
      <c r="F43" s="642"/>
      <c r="G43" s="643"/>
      <c r="H43" s="277"/>
    </row>
    <row r="44" spans="2:9" x14ac:dyDescent="0.15">
      <c r="B44" s="638" t="s">
        <v>972</v>
      </c>
      <c r="C44" s="630"/>
      <c r="D44" s="631"/>
      <c r="E44" s="632"/>
      <c r="F44" s="633"/>
      <c r="G44" s="279"/>
    </row>
    <row r="45" spans="2:9" s="275" customFormat="1" x14ac:dyDescent="0.15">
      <c r="B45" s="278" t="s">
        <v>973</v>
      </c>
      <c r="C45" s="630" t="s">
        <v>174</v>
      </c>
      <c r="D45" s="631">
        <v>38642.080000000002</v>
      </c>
      <c r="E45" s="635">
        <v>6979.36</v>
      </c>
      <c r="F45" s="633">
        <v>269697</v>
      </c>
      <c r="G45" s="279">
        <v>81174</v>
      </c>
      <c r="H45" s="280"/>
      <c r="I45" s="281"/>
    </row>
    <row r="46" spans="2:9" s="275" customFormat="1" ht="2.25" customHeight="1" x14ac:dyDescent="0.15">
      <c r="B46" s="278"/>
      <c r="C46" s="639"/>
      <c r="D46" s="640"/>
      <c r="E46" s="641"/>
      <c r="F46" s="642"/>
      <c r="G46" s="643"/>
      <c r="H46" s="277"/>
    </row>
    <row r="47" spans="2:9" s="275" customFormat="1" ht="3" customHeight="1" x14ac:dyDescent="0.15">
      <c r="B47" s="278"/>
      <c r="C47" s="639"/>
      <c r="D47" s="640"/>
      <c r="E47" s="641"/>
      <c r="F47" s="642"/>
      <c r="G47" s="643"/>
      <c r="H47" s="277"/>
    </row>
    <row r="48" spans="2:9" s="275" customFormat="1" ht="11.25" thickBot="1" x14ac:dyDescent="0.2">
      <c r="B48" s="644" t="s">
        <v>303</v>
      </c>
      <c r="C48" s="645"/>
      <c r="D48" s="646"/>
      <c r="E48" s="647"/>
      <c r="F48" s="648">
        <v>16749131</v>
      </c>
      <c r="G48" s="649">
        <v>15845229</v>
      </c>
      <c r="H48" s="277"/>
    </row>
    <row r="49" spans="2:10" s="275" customFormat="1" ht="6.75" customHeight="1" thickTop="1" x14ac:dyDescent="0.15">
      <c r="B49" s="656"/>
      <c r="C49" s="657"/>
      <c r="D49" s="658"/>
      <c r="E49" s="659"/>
      <c r="F49" s="660"/>
      <c r="G49" s="661"/>
      <c r="H49" s="277"/>
    </row>
    <row r="50" spans="2:10" x14ac:dyDescent="0.15">
      <c r="B50" s="620" t="s">
        <v>2</v>
      </c>
      <c r="C50" s="615"/>
      <c r="D50" s="616"/>
      <c r="E50" s="621"/>
      <c r="F50" s="622">
        <v>301677789.00090003</v>
      </c>
      <c r="G50" s="623">
        <v>397244290</v>
      </c>
      <c r="H50" s="277"/>
    </row>
    <row r="51" spans="2:10" ht="3" customHeight="1" x14ac:dyDescent="0.15">
      <c r="B51" s="278"/>
      <c r="C51" s="624"/>
      <c r="D51" s="625"/>
      <c r="E51" s="626"/>
      <c r="F51" s="627"/>
      <c r="G51" s="628"/>
    </row>
    <row r="52" spans="2:10" ht="11.25" thickBot="1" x14ac:dyDescent="0.2">
      <c r="B52" s="629" t="s">
        <v>4</v>
      </c>
      <c r="C52" s="630"/>
      <c r="D52" s="631"/>
      <c r="E52" s="632"/>
      <c r="F52" s="633"/>
      <c r="G52" s="279"/>
    </row>
    <row r="53" spans="2:10" s="256" customFormat="1" x14ac:dyDescent="0.15">
      <c r="B53" s="662" t="s">
        <v>176</v>
      </c>
      <c r="C53" s="663"/>
      <c r="D53" s="664"/>
      <c r="E53" s="665"/>
      <c r="F53" s="666">
        <v>176538749.0009</v>
      </c>
      <c r="G53" s="667">
        <v>200670450</v>
      </c>
      <c r="H53" s="274"/>
    </row>
    <row r="54" spans="2:10" x14ac:dyDescent="0.15">
      <c r="B54" s="610" t="s">
        <v>177</v>
      </c>
      <c r="C54" s="668"/>
      <c r="D54" s="640"/>
      <c r="E54" s="669"/>
      <c r="F54" s="670">
        <v>48441362.0009</v>
      </c>
      <c r="G54" s="667">
        <v>34942995</v>
      </c>
    </row>
    <row r="55" spans="2:10" x14ac:dyDescent="0.15">
      <c r="B55" s="278" t="s">
        <v>339</v>
      </c>
      <c r="C55" s="630" t="s">
        <v>174</v>
      </c>
      <c r="D55" s="671">
        <v>6661545.6100000013</v>
      </c>
      <c r="E55" s="635">
        <v>6990.35</v>
      </c>
      <c r="F55" s="633">
        <v>46566535</v>
      </c>
      <c r="G55" s="633">
        <v>33286692</v>
      </c>
      <c r="H55" s="280"/>
      <c r="I55" s="340"/>
      <c r="J55" s="340"/>
    </row>
    <row r="56" spans="2:10" x14ac:dyDescent="0.15">
      <c r="B56" s="278" t="s">
        <v>339</v>
      </c>
      <c r="C56" s="630" t="s">
        <v>178</v>
      </c>
      <c r="D56" s="671">
        <v>214560.29</v>
      </c>
      <c r="E56" s="635">
        <v>8188.5</v>
      </c>
      <c r="F56" s="633">
        <v>1756927</v>
      </c>
      <c r="G56" s="633">
        <v>1656303</v>
      </c>
      <c r="H56" s="280"/>
      <c r="I56" s="170"/>
      <c r="J56" s="170"/>
    </row>
    <row r="57" spans="2:10" hidden="1" x14ac:dyDescent="0.15">
      <c r="B57" s="278" t="s">
        <v>339</v>
      </c>
      <c r="C57" s="630" t="s">
        <v>307</v>
      </c>
      <c r="D57" s="671">
        <v>0</v>
      </c>
      <c r="E57" s="635">
        <v>0</v>
      </c>
      <c r="F57" s="633">
        <v>0</v>
      </c>
      <c r="G57" s="279">
        <v>0</v>
      </c>
      <c r="H57" s="280"/>
      <c r="I57" s="170"/>
      <c r="J57" s="170"/>
    </row>
    <row r="58" spans="2:10" hidden="1" x14ac:dyDescent="0.15">
      <c r="B58" s="278" t="s">
        <v>339</v>
      </c>
      <c r="C58" s="630" t="s">
        <v>354</v>
      </c>
      <c r="D58" s="671">
        <v>0</v>
      </c>
      <c r="E58" s="635">
        <v>0</v>
      </c>
      <c r="F58" s="633">
        <v>0</v>
      </c>
      <c r="G58" s="279">
        <v>0</v>
      </c>
      <c r="H58" s="280"/>
      <c r="J58" s="275"/>
    </row>
    <row r="59" spans="2:10" x14ac:dyDescent="0.15">
      <c r="B59" s="278" t="s">
        <v>339</v>
      </c>
      <c r="C59" s="630" t="s">
        <v>179</v>
      </c>
      <c r="D59" s="671">
        <v>1781505</v>
      </c>
      <c r="E59" s="635">
        <v>66.180000000000007</v>
      </c>
      <c r="F59" s="633">
        <v>117900.0009</v>
      </c>
      <c r="G59" s="279">
        <v>0</v>
      </c>
      <c r="H59" s="280"/>
      <c r="I59" s="281"/>
      <c r="J59" s="275"/>
    </row>
    <row r="60" spans="2:10" hidden="1" x14ac:dyDescent="0.15">
      <c r="B60" s="278" t="s">
        <v>339</v>
      </c>
      <c r="C60" s="630" t="s">
        <v>883</v>
      </c>
      <c r="D60" s="631">
        <v>0</v>
      </c>
      <c r="E60" s="635">
        <v>0</v>
      </c>
      <c r="F60" s="633">
        <v>0</v>
      </c>
      <c r="G60" s="279">
        <v>0</v>
      </c>
      <c r="J60" s="275"/>
    </row>
    <row r="61" spans="2:10" hidden="1" x14ac:dyDescent="0.15">
      <c r="B61" s="278" t="s">
        <v>339</v>
      </c>
      <c r="C61" s="630" t="s">
        <v>915</v>
      </c>
      <c r="D61" s="631">
        <v>0</v>
      </c>
      <c r="E61" s="635">
        <v>0</v>
      </c>
      <c r="F61" s="633">
        <v>0</v>
      </c>
      <c r="G61" s="279">
        <v>0</v>
      </c>
      <c r="J61" s="275"/>
    </row>
    <row r="62" spans="2:10" s="256" customFormat="1" x14ac:dyDescent="0.15">
      <c r="B62" s="610" t="s">
        <v>240</v>
      </c>
      <c r="C62" s="668"/>
      <c r="D62" s="640"/>
      <c r="E62" s="669"/>
      <c r="F62" s="670">
        <v>4142732</v>
      </c>
      <c r="G62" s="667">
        <v>6775836</v>
      </c>
      <c r="H62" s="274"/>
      <c r="I62" s="274"/>
      <c r="J62" s="342"/>
    </row>
    <row r="63" spans="2:10" x14ac:dyDescent="0.15">
      <c r="B63" s="278" t="s">
        <v>340</v>
      </c>
      <c r="C63" s="630" t="s">
        <v>174</v>
      </c>
      <c r="D63" s="631">
        <v>592591.65</v>
      </c>
      <c r="E63" s="672">
        <v>6990.35</v>
      </c>
      <c r="F63" s="633">
        <v>4142423</v>
      </c>
      <c r="G63" s="279">
        <v>6757133</v>
      </c>
      <c r="H63" s="281"/>
      <c r="I63" s="281"/>
    </row>
    <row r="64" spans="2:10" hidden="1" x14ac:dyDescent="0.15">
      <c r="B64" s="278" t="s">
        <v>340</v>
      </c>
      <c r="C64" s="630" t="s">
        <v>823</v>
      </c>
      <c r="D64" s="631">
        <v>0</v>
      </c>
      <c r="E64" s="671">
        <v>0</v>
      </c>
      <c r="F64" s="633">
        <v>0</v>
      </c>
      <c r="G64" s="279">
        <v>0</v>
      </c>
      <c r="I64" s="281"/>
    </row>
    <row r="65" spans="2:14" x14ac:dyDescent="0.15">
      <c r="B65" s="278" t="s">
        <v>340</v>
      </c>
      <c r="C65" s="630" t="s">
        <v>902</v>
      </c>
      <c r="D65" s="631">
        <v>37.76</v>
      </c>
      <c r="E65" s="672">
        <v>8188.5</v>
      </c>
      <c r="F65" s="633">
        <v>309</v>
      </c>
      <c r="G65" s="279">
        <v>18703</v>
      </c>
      <c r="I65" s="281"/>
    </row>
    <row r="66" spans="2:14" hidden="1" x14ac:dyDescent="0.15">
      <c r="B66" s="278" t="s">
        <v>340</v>
      </c>
      <c r="C66" s="630" t="s">
        <v>179</v>
      </c>
      <c r="D66" s="674">
        <v>0</v>
      </c>
      <c r="E66" s="673">
        <v>0</v>
      </c>
      <c r="F66" s="633">
        <v>0</v>
      </c>
      <c r="G66" s="279">
        <v>0</v>
      </c>
      <c r="I66" s="281"/>
    </row>
    <row r="67" spans="2:14" hidden="1" x14ac:dyDescent="0.15">
      <c r="B67" s="278" t="s">
        <v>340</v>
      </c>
      <c r="C67" s="630" t="s">
        <v>883</v>
      </c>
      <c r="D67" s="631">
        <v>0</v>
      </c>
      <c r="E67" s="671">
        <v>0</v>
      </c>
      <c r="F67" s="633">
        <v>0</v>
      </c>
      <c r="G67" s="279">
        <v>0</v>
      </c>
      <c r="I67" s="281"/>
    </row>
    <row r="68" spans="2:14" hidden="1" x14ac:dyDescent="0.15">
      <c r="B68" s="278" t="s">
        <v>340</v>
      </c>
      <c r="C68" s="630" t="s">
        <v>307</v>
      </c>
      <c r="D68" s="631">
        <v>0</v>
      </c>
      <c r="E68" s="672">
        <v>0</v>
      </c>
      <c r="F68" s="633">
        <v>0</v>
      </c>
      <c r="G68" s="279">
        <v>0</v>
      </c>
      <c r="I68" s="281"/>
    </row>
    <row r="69" spans="2:14" ht="8.25" customHeight="1" x14ac:dyDescent="0.15">
      <c r="B69" s="278"/>
      <c r="C69" s="630"/>
      <c r="D69" s="631"/>
      <c r="E69" s="635"/>
      <c r="F69" s="633"/>
      <c r="G69" s="279"/>
    </row>
    <row r="70" spans="2:14" s="256" customFormat="1" x14ac:dyDescent="0.15">
      <c r="B70" s="610" t="s">
        <v>180</v>
      </c>
      <c r="C70" s="668"/>
      <c r="D70" s="675"/>
      <c r="E70" s="676"/>
      <c r="F70" s="670">
        <v>123954655</v>
      </c>
      <c r="G70" s="667">
        <v>158951619</v>
      </c>
      <c r="H70" s="274"/>
    </row>
    <row r="71" spans="2:14" ht="11.25" hidden="1" x14ac:dyDescent="0.2">
      <c r="B71" s="278" t="s">
        <v>344</v>
      </c>
      <c r="C71" s="630" t="s">
        <v>174</v>
      </c>
      <c r="D71" s="631">
        <v>0</v>
      </c>
      <c r="E71" s="635">
        <v>6990.35</v>
      </c>
      <c r="F71" s="633">
        <v>0</v>
      </c>
      <c r="G71" s="279">
        <v>0</v>
      </c>
      <c r="H71" s="280"/>
      <c r="I71" s="281"/>
      <c r="K71" s="321"/>
    </row>
    <row r="72" spans="2:14" ht="11.25" hidden="1" x14ac:dyDescent="0.2">
      <c r="B72" s="278" t="s">
        <v>345</v>
      </c>
      <c r="C72" s="630" t="s">
        <v>174</v>
      </c>
      <c r="D72" s="631">
        <v>0</v>
      </c>
      <c r="E72" s="635">
        <v>6990.35</v>
      </c>
      <c r="F72" s="633">
        <v>0</v>
      </c>
      <c r="G72" s="279">
        <v>0</v>
      </c>
      <c r="H72" s="280"/>
      <c r="I72" s="281"/>
      <c r="K72" s="321"/>
      <c r="L72" s="170"/>
    </row>
    <row r="73" spans="2:14" ht="11.25" hidden="1" x14ac:dyDescent="0.2">
      <c r="B73" s="278" t="s">
        <v>346</v>
      </c>
      <c r="C73" s="630" t="s">
        <v>174</v>
      </c>
      <c r="D73" s="677">
        <v>0</v>
      </c>
      <c r="E73" s="635">
        <v>6979.36</v>
      </c>
      <c r="F73" s="633">
        <v>0</v>
      </c>
      <c r="G73" s="279">
        <v>0</v>
      </c>
      <c r="H73" s="280"/>
      <c r="I73" s="281"/>
      <c r="K73" s="321"/>
      <c r="L73" s="281"/>
    </row>
    <row r="74" spans="2:14" ht="11.25" hidden="1" x14ac:dyDescent="0.2">
      <c r="B74" s="278" t="s">
        <v>347</v>
      </c>
      <c r="C74" s="630" t="s">
        <v>174</v>
      </c>
      <c r="D74" s="677">
        <v>0</v>
      </c>
      <c r="E74" s="635">
        <v>6990.35</v>
      </c>
      <c r="F74" s="633">
        <v>0</v>
      </c>
      <c r="G74" s="279">
        <v>0</v>
      </c>
      <c r="H74" s="280"/>
      <c r="I74" s="281"/>
      <c r="K74" s="320"/>
      <c r="L74" s="320"/>
      <c r="M74" s="320"/>
      <c r="N74" s="321">
        <v>-270506279</v>
      </c>
    </row>
    <row r="75" spans="2:14" ht="11.25" hidden="1" x14ac:dyDescent="0.2">
      <c r="B75" s="278" t="s">
        <v>348</v>
      </c>
      <c r="C75" s="630" t="s">
        <v>174</v>
      </c>
      <c r="D75" s="677">
        <v>0</v>
      </c>
      <c r="E75" s="635">
        <v>6990.35</v>
      </c>
      <c r="F75" s="633">
        <v>0</v>
      </c>
      <c r="G75" s="279">
        <v>0</v>
      </c>
      <c r="H75" s="280"/>
      <c r="I75" s="281"/>
    </row>
    <row r="76" spans="2:14" ht="11.25" hidden="1" x14ac:dyDescent="0.2">
      <c r="B76" s="278" t="s">
        <v>349</v>
      </c>
      <c r="C76" s="630" t="s">
        <v>174</v>
      </c>
      <c r="D76" s="677">
        <v>0</v>
      </c>
      <c r="E76" s="635">
        <v>6979.36</v>
      </c>
      <c r="F76" s="633">
        <v>0</v>
      </c>
      <c r="G76" s="279">
        <v>0</v>
      </c>
      <c r="H76" s="280"/>
      <c r="I76" s="281"/>
    </row>
    <row r="77" spans="2:14" ht="11.25" hidden="1" x14ac:dyDescent="0.2">
      <c r="B77" s="278" t="s">
        <v>350</v>
      </c>
      <c r="C77" s="630" t="s">
        <v>174</v>
      </c>
      <c r="D77" s="677">
        <v>0</v>
      </c>
      <c r="E77" s="635">
        <v>6979.36</v>
      </c>
      <c r="F77" s="633">
        <v>0</v>
      </c>
      <c r="G77" s="279">
        <v>0</v>
      </c>
      <c r="H77" s="280"/>
      <c r="I77" s="281"/>
    </row>
    <row r="78" spans="2:14" x14ac:dyDescent="0.15">
      <c r="B78" s="278" t="s">
        <v>351</v>
      </c>
      <c r="C78" s="630" t="s">
        <v>174</v>
      </c>
      <c r="D78" s="631">
        <v>0</v>
      </c>
      <c r="E78" s="635">
        <v>6990.35</v>
      </c>
      <c r="F78" s="633">
        <v>0</v>
      </c>
      <c r="G78" s="279">
        <v>36392847</v>
      </c>
      <c r="H78" s="280"/>
      <c r="I78" s="281"/>
      <c r="J78" s="170"/>
      <c r="L78" s="170"/>
    </row>
    <row r="79" spans="2:14" ht="11.25" x14ac:dyDescent="0.2">
      <c r="B79" s="278" t="s">
        <v>352</v>
      </c>
      <c r="C79" s="630" t="s">
        <v>174</v>
      </c>
      <c r="D79" s="677">
        <v>0</v>
      </c>
      <c r="E79" s="635">
        <v>6990.35</v>
      </c>
      <c r="F79" s="633">
        <v>0</v>
      </c>
      <c r="G79" s="279">
        <v>1656176</v>
      </c>
      <c r="H79" s="280"/>
      <c r="I79" s="281"/>
      <c r="L79" s="281"/>
    </row>
    <row r="80" spans="2:14" ht="12.75" customHeight="1" x14ac:dyDescent="0.2">
      <c r="B80" s="278" t="s">
        <v>353</v>
      </c>
      <c r="C80" s="630" t="s">
        <v>174</v>
      </c>
      <c r="D80" s="677">
        <v>0</v>
      </c>
      <c r="E80" s="635">
        <v>6979.36</v>
      </c>
      <c r="F80" s="633">
        <v>0</v>
      </c>
      <c r="G80" s="279">
        <v>-1653797</v>
      </c>
      <c r="H80" s="280"/>
      <c r="I80" s="281"/>
      <c r="J80" s="306"/>
    </row>
    <row r="81" spans="2:10" ht="12" customHeight="1" x14ac:dyDescent="0.2">
      <c r="B81" s="278" t="s">
        <v>1244</v>
      </c>
      <c r="C81" s="630" t="s">
        <v>174</v>
      </c>
      <c r="D81" s="677">
        <v>17347399.809999999</v>
      </c>
      <c r="E81" s="635">
        <v>6990.35</v>
      </c>
      <c r="F81" s="633">
        <v>121264396</v>
      </c>
      <c r="G81" s="279">
        <v>122556393</v>
      </c>
      <c r="H81" s="280"/>
      <c r="I81" s="281"/>
      <c r="J81" s="306"/>
    </row>
    <row r="82" spans="2:10" ht="12.75" customHeight="1" x14ac:dyDescent="0.15">
      <c r="B82" s="278" t="s">
        <v>1305</v>
      </c>
      <c r="C82" s="630" t="s">
        <v>174</v>
      </c>
      <c r="D82" s="631">
        <v>384853.2</v>
      </c>
      <c r="E82" s="635">
        <v>6990.35</v>
      </c>
      <c r="F82" s="633">
        <v>2690259</v>
      </c>
      <c r="G82" s="279">
        <v>0</v>
      </c>
    </row>
    <row r="83" spans="2:10" s="256" customFormat="1" ht="18.75" hidden="1" customHeight="1" x14ac:dyDescent="0.15">
      <c r="B83" s="610" t="s">
        <v>309</v>
      </c>
      <c r="C83" s="668"/>
      <c r="D83" s="675"/>
      <c r="E83" s="676"/>
      <c r="F83" s="670">
        <v>0</v>
      </c>
      <c r="G83" s="667">
        <v>0</v>
      </c>
      <c r="H83" s="274"/>
    </row>
    <row r="84" spans="2:10" hidden="1" x14ac:dyDescent="0.15">
      <c r="B84" s="278" t="s">
        <v>310</v>
      </c>
      <c r="C84" s="630" t="s">
        <v>174</v>
      </c>
      <c r="D84" s="678">
        <v>0</v>
      </c>
      <c r="E84" s="679">
        <v>0</v>
      </c>
      <c r="F84" s="633">
        <v>0</v>
      </c>
      <c r="G84" s="279">
        <v>0</v>
      </c>
    </row>
    <row r="85" spans="2:10" ht="4.5" customHeight="1" x14ac:dyDescent="0.15">
      <c r="B85" s="278"/>
      <c r="C85" s="630"/>
      <c r="D85" s="631"/>
      <c r="E85" s="672"/>
      <c r="F85" s="633"/>
      <c r="G85" s="279"/>
    </row>
    <row r="86" spans="2:10" ht="11.25" thickBot="1" x14ac:dyDescent="0.2">
      <c r="B86" s="680" t="s">
        <v>181</v>
      </c>
      <c r="C86" s="645"/>
      <c r="D86" s="681"/>
      <c r="E86" s="647"/>
      <c r="F86" s="649">
        <v>300493404.00090003</v>
      </c>
      <c r="G86" s="649">
        <v>359622069</v>
      </c>
      <c r="H86" s="274"/>
      <c r="I86" s="170"/>
      <c r="J86" s="170"/>
    </row>
    <row r="87" spans="2:10" ht="16.5" customHeight="1" thickTop="1" thickBot="1" x14ac:dyDescent="0.2">
      <c r="B87" s="629" t="s">
        <v>8</v>
      </c>
      <c r="C87" s="630"/>
      <c r="D87" s="631"/>
      <c r="E87" s="632"/>
      <c r="F87" s="633"/>
      <c r="G87" s="279"/>
    </row>
    <row r="88" spans="2:10" s="256" customFormat="1" hidden="1" x14ac:dyDescent="0.15">
      <c r="B88" s="662" t="s">
        <v>182</v>
      </c>
      <c r="C88" s="663"/>
      <c r="D88" s="664"/>
      <c r="E88" s="665"/>
      <c r="F88" s="666">
        <v>0</v>
      </c>
      <c r="G88" s="682">
        <v>0</v>
      </c>
      <c r="H88" s="274"/>
    </row>
    <row r="89" spans="2:10" s="256" customFormat="1" ht="9.75" hidden="1" customHeight="1" x14ac:dyDescent="0.15">
      <c r="B89" s="610" t="s">
        <v>239</v>
      </c>
      <c r="C89" s="668"/>
      <c r="D89" s="675"/>
      <c r="E89" s="676"/>
      <c r="F89" s="670">
        <v>0</v>
      </c>
      <c r="G89" s="667">
        <v>0</v>
      </c>
      <c r="H89" s="274"/>
    </row>
    <row r="90" spans="2:10" ht="13.5" hidden="1" customHeight="1" x14ac:dyDescent="0.15">
      <c r="B90" s="278" t="s">
        <v>183</v>
      </c>
      <c r="C90" s="630" t="s">
        <v>174</v>
      </c>
      <c r="D90" s="631">
        <v>0</v>
      </c>
      <c r="E90" s="672">
        <v>0</v>
      </c>
      <c r="F90" s="633">
        <v>0</v>
      </c>
      <c r="G90" s="279"/>
    </row>
    <row r="91" spans="2:10" ht="6.75" customHeight="1" x14ac:dyDescent="0.15">
      <c r="B91" s="278"/>
      <c r="C91" s="630"/>
      <c r="D91" s="631"/>
      <c r="E91" s="635"/>
      <c r="F91" s="633"/>
      <c r="G91" s="279"/>
    </row>
    <row r="92" spans="2:10" s="256" customFormat="1" ht="9.75" customHeight="1" x14ac:dyDescent="0.15">
      <c r="B92" s="610" t="s">
        <v>184</v>
      </c>
      <c r="C92" s="668"/>
      <c r="D92" s="675"/>
      <c r="E92" s="676"/>
      <c r="F92" s="670">
        <v>1184385</v>
      </c>
      <c r="G92" s="667">
        <v>37622221</v>
      </c>
      <c r="H92" s="274"/>
    </row>
    <row r="93" spans="2:10" x14ac:dyDescent="0.15">
      <c r="B93" s="278" t="s">
        <v>365</v>
      </c>
      <c r="C93" s="630" t="s">
        <v>174</v>
      </c>
      <c r="D93" s="631">
        <v>0</v>
      </c>
      <c r="E93" s="635">
        <v>6990.35</v>
      </c>
      <c r="F93" s="633">
        <v>0</v>
      </c>
      <c r="G93" s="279">
        <v>32242786</v>
      </c>
      <c r="I93" s="170"/>
      <c r="J93" s="170"/>
    </row>
    <row r="94" spans="2:10" x14ac:dyDescent="0.15">
      <c r="B94" s="278" t="s">
        <v>364</v>
      </c>
      <c r="C94" s="630" t="s">
        <v>174</v>
      </c>
      <c r="D94" s="631">
        <v>0</v>
      </c>
      <c r="E94" s="635">
        <v>6990.35</v>
      </c>
      <c r="F94" s="633">
        <v>0</v>
      </c>
      <c r="G94" s="279">
        <v>986324</v>
      </c>
      <c r="I94" s="170"/>
    </row>
    <row r="95" spans="2:10" ht="11.25" x14ac:dyDescent="0.2">
      <c r="B95" s="278" t="s">
        <v>366</v>
      </c>
      <c r="C95" s="630" t="s">
        <v>174</v>
      </c>
      <c r="D95" s="677">
        <v>0</v>
      </c>
      <c r="E95" s="635">
        <v>6979.36</v>
      </c>
      <c r="F95" s="633">
        <v>0</v>
      </c>
      <c r="G95" s="279">
        <v>-984907</v>
      </c>
      <c r="I95" s="170"/>
    </row>
    <row r="96" spans="2:10" ht="11.25" hidden="1" x14ac:dyDescent="0.2">
      <c r="B96" s="278" t="s">
        <v>343</v>
      </c>
      <c r="C96" s="630" t="s">
        <v>174</v>
      </c>
      <c r="D96" s="631">
        <v>0</v>
      </c>
      <c r="E96" s="635">
        <v>6990.35</v>
      </c>
      <c r="F96" s="633">
        <v>0</v>
      </c>
      <c r="G96" s="279">
        <v>0</v>
      </c>
      <c r="H96" s="280"/>
      <c r="I96" s="366"/>
    </row>
    <row r="97" spans="2:10" hidden="1" x14ac:dyDescent="0.15">
      <c r="B97" s="278" t="s">
        <v>342</v>
      </c>
      <c r="C97" s="630" t="s">
        <v>174</v>
      </c>
      <c r="D97" s="631">
        <v>0</v>
      </c>
      <c r="E97" s="635">
        <v>6990.35</v>
      </c>
      <c r="F97" s="633">
        <v>0</v>
      </c>
      <c r="G97" s="279">
        <v>0</v>
      </c>
      <c r="H97" s="280"/>
      <c r="I97" s="281"/>
    </row>
    <row r="98" spans="2:10" ht="15" hidden="1" customHeight="1" x14ac:dyDescent="0.15">
      <c r="B98" s="278" t="s">
        <v>341</v>
      </c>
      <c r="C98" s="630" t="s">
        <v>174</v>
      </c>
      <c r="D98" s="631">
        <v>0</v>
      </c>
      <c r="E98" s="635">
        <v>6979.36</v>
      </c>
      <c r="F98" s="633">
        <v>0</v>
      </c>
      <c r="G98" s="279">
        <v>0</v>
      </c>
      <c r="H98" s="280"/>
      <c r="I98" s="281"/>
    </row>
    <row r="99" spans="2:10" ht="12.75" customHeight="1" x14ac:dyDescent="0.2">
      <c r="B99" s="278" t="s">
        <v>1305</v>
      </c>
      <c r="C99" s="630" t="s">
        <v>174</v>
      </c>
      <c r="D99" s="677">
        <v>169431.46</v>
      </c>
      <c r="E99" s="635">
        <v>6990.35</v>
      </c>
      <c r="F99" s="633">
        <v>1184385</v>
      </c>
      <c r="G99" s="279">
        <v>5378018</v>
      </c>
      <c r="H99" s="280"/>
      <c r="I99" s="281"/>
    </row>
    <row r="100" spans="2:10" ht="6" customHeight="1" x14ac:dyDescent="0.15">
      <c r="B100" s="278"/>
      <c r="C100" s="639"/>
      <c r="D100" s="640"/>
      <c r="E100" s="669"/>
      <c r="F100" s="642"/>
      <c r="G100" s="643"/>
    </row>
    <row r="101" spans="2:10" ht="11.25" thickBot="1" x14ac:dyDescent="0.2">
      <c r="B101" s="680" t="s">
        <v>185</v>
      </c>
      <c r="C101" s="645"/>
      <c r="D101" s="681"/>
      <c r="E101" s="647"/>
      <c r="F101" s="648">
        <v>1184385</v>
      </c>
      <c r="G101" s="683">
        <v>37622221</v>
      </c>
      <c r="I101" s="170"/>
      <c r="J101" s="170"/>
    </row>
    <row r="102" spans="2:10" ht="20.25" customHeight="1" thickTop="1" x14ac:dyDescent="0.15">
      <c r="F102" s="170"/>
      <c r="J102" s="170"/>
    </row>
    <row r="103" spans="2:10" ht="22.5" customHeight="1" x14ac:dyDescent="0.15">
      <c r="F103" s="170"/>
    </row>
    <row r="104" spans="2:10" ht="16.5" customHeight="1" x14ac:dyDescent="0.15">
      <c r="F104" s="272"/>
    </row>
    <row r="107" spans="2:10" x14ac:dyDescent="0.15">
      <c r="B107" s="4" t="s">
        <v>1255</v>
      </c>
    </row>
  </sheetData>
  <phoneticPr fontId="0" type="noConversion"/>
  <pageMargins left="1.1417322834645669" right="0.27559055118110237" top="0.39370078740157483" bottom="0.15748031496062992" header="0" footer="0"/>
  <pageSetup paperSize="9" scale="95" orientation="portrait" horizontalDpi="4294967295" verticalDpi="300" r:id="rId1"/>
  <headerFooter scaleWithDoc="0" alignWithMargins="0">
    <oddFooter>&amp;C20</oddFooter>
  </headerFooter>
  <customProperties>
    <customPr name="_pios_id" r:id="rId2"/>
  </customProperties>
  <drawing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3">
    <tabColor rgb="FFC00000"/>
    <pageSetUpPr fitToPage="1"/>
  </sheetPr>
  <dimension ref="A1:L35"/>
  <sheetViews>
    <sheetView showGridLines="0" topLeftCell="A8" workbookViewId="0">
      <selection activeCell="J24" sqref="J24"/>
    </sheetView>
  </sheetViews>
  <sheetFormatPr baseColWidth="10" defaultColWidth="11.5703125" defaultRowHeight="10.5" x14ac:dyDescent="0.15"/>
  <cols>
    <col min="1" max="1" width="30.42578125" style="4" customWidth="1"/>
    <col min="2" max="2" width="12" style="4" hidden="1" customWidth="1"/>
    <col min="3" max="3" width="9.28515625" style="4" hidden="1" customWidth="1"/>
    <col min="4" max="4" width="12.140625" style="4" hidden="1" customWidth="1"/>
    <col min="5" max="5" width="11.28515625" style="4" customWidth="1"/>
    <col min="6" max="6" width="10.7109375" style="4" bestFit="1" customWidth="1"/>
    <col min="7" max="7" width="11.85546875" style="4" customWidth="1"/>
    <col min="8" max="8" width="12.42578125" style="4" bestFit="1" customWidth="1"/>
    <col min="9" max="9" width="10.7109375" style="4" customWidth="1"/>
    <col min="10" max="10" width="10.7109375" style="4" bestFit="1" customWidth="1"/>
    <col min="11" max="11" width="13.42578125" style="4" customWidth="1"/>
    <col min="12" max="12" width="14.7109375" style="4" customWidth="1"/>
    <col min="13" max="16384" width="11.5703125" style="4"/>
  </cols>
  <sheetData>
    <row r="1" spans="1:12" ht="27" customHeight="1" x14ac:dyDescent="0.15"/>
    <row r="2" spans="1:12" ht="18" customHeight="1" thickBot="1" x14ac:dyDescent="0.2">
      <c r="A2" s="753"/>
      <c r="B2" s="759"/>
      <c r="C2" s="759"/>
      <c r="D2" s="759"/>
      <c r="E2" s="759"/>
      <c r="F2" s="759"/>
      <c r="G2" s="759"/>
      <c r="H2" s="759"/>
      <c r="I2" s="759"/>
      <c r="J2" s="759"/>
      <c r="K2" s="759"/>
      <c r="L2" s="759"/>
    </row>
    <row r="3" spans="1:12" s="1" customFormat="1" ht="30.75" customHeight="1" thickTop="1" x14ac:dyDescent="0.2">
      <c r="G3" s="122" t="s">
        <v>136</v>
      </c>
      <c r="H3" s="166">
        <v>44104</v>
      </c>
      <c r="J3" s="166"/>
      <c r="L3" s="166"/>
    </row>
    <row r="4" spans="1:12" s="88" customFormat="1" ht="12.75" x14ac:dyDescent="0.2">
      <c r="A4" s="84" t="s">
        <v>186</v>
      </c>
      <c r="B4" s="84"/>
      <c r="C4" s="84"/>
      <c r="D4" s="84"/>
      <c r="E4" s="84"/>
      <c r="F4" s="84"/>
      <c r="G4" s="84"/>
      <c r="H4" s="84"/>
      <c r="I4" s="84"/>
      <c r="J4" s="84"/>
      <c r="K4" s="84"/>
      <c r="L4" s="84"/>
    </row>
    <row r="5" spans="1:12" s="88" customFormat="1" ht="12.75" x14ac:dyDescent="0.2">
      <c r="A5" s="84" t="s">
        <v>187</v>
      </c>
      <c r="B5" s="84"/>
      <c r="C5" s="84"/>
      <c r="D5" s="84"/>
      <c r="E5" s="84"/>
      <c r="F5" s="84"/>
      <c r="G5" s="84"/>
      <c r="H5" s="84"/>
      <c r="I5" s="84"/>
      <c r="J5" s="84"/>
      <c r="K5" s="84"/>
      <c r="L5" s="84"/>
    </row>
    <row r="6" spans="1:12" ht="15" customHeight="1" x14ac:dyDescent="0.15">
      <c r="A6" s="81"/>
      <c r="B6" s="3"/>
      <c r="C6" s="3"/>
      <c r="D6" s="3"/>
      <c r="E6" s="3"/>
      <c r="F6" s="3"/>
      <c r="G6" s="3"/>
      <c r="H6" s="3"/>
      <c r="I6" s="3"/>
      <c r="J6" s="3"/>
      <c r="K6" s="3"/>
      <c r="L6" s="87" t="s">
        <v>188</v>
      </c>
    </row>
    <row r="7" spans="1:12" ht="6.75" customHeight="1" x14ac:dyDescent="0.15">
      <c r="A7" s="3"/>
      <c r="B7" s="3"/>
      <c r="C7" s="3"/>
      <c r="D7" s="3"/>
      <c r="E7" s="3"/>
      <c r="F7" s="3"/>
      <c r="G7" s="3"/>
      <c r="H7" s="3"/>
      <c r="I7" s="3"/>
      <c r="J7" s="3"/>
      <c r="K7" s="3"/>
    </row>
    <row r="8" spans="1:12" x14ac:dyDescent="0.15">
      <c r="A8" s="48" t="s">
        <v>62</v>
      </c>
      <c r="B8" s="85" t="s">
        <v>189</v>
      </c>
      <c r="C8" s="85"/>
      <c r="D8" s="79"/>
      <c r="E8" s="891" t="s">
        <v>190</v>
      </c>
      <c r="F8" s="897"/>
      <c r="G8" s="897"/>
      <c r="H8" s="897"/>
      <c r="I8" s="897"/>
      <c r="J8" s="892"/>
      <c r="K8" s="893" t="s">
        <v>67</v>
      </c>
      <c r="L8" s="894"/>
    </row>
    <row r="9" spans="1:12" x14ac:dyDescent="0.15">
      <c r="A9" s="14"/>
      <c r="B9" s="86" t="s">
        <v>191</v>
      </c>
      <c r="C9" s="86" t="s">
        <v>192</v>
      </c>
      <c r="D9" s="86" t="s">
        <v>193</v>
      </c>
      <c r="E9" s="891" t="s">
        <v>194</v>
      </c>
      <c r="F9" s="892"/>
      <c r="G9" s="891" t="s">
        <v>195</v>
      </c>
      <c r="H9" s="892"/>
      <c r="I9" s="891" t="s">
        <v>196</v>
      </c>
      <c r="J9" s="892"/>
      <c r="K9" s="895"/>
      <c r="L9" s="896"/>
    </row>
    <row r="10" spans="1:12" x14ac:dyDescent="0.15">
      <c r="A10" s="9"/>
      <c r="B10" s="336"/>
      <c r="C10" s="336"/>
      <c r="D10" s="336"/>
      <c r="E10" s="337">
        <v>44104</v>
      </c>
      <c r="F10" s="337">
        <v>43738</v>
      </c>
      <c r="G10" s="337">
        <v>44104</v>
      </c>
      <c r="H10" s="337">
        <v>43738</v>
      </c>
      <c r="I10" s="337">
        <v>44104</v>
      </c>
      <c r="J10" s="339">
        <v>43738</v>
      </c>
      <c r="K10" s="317">
        <v>44104</v>
      </c>
      <c r="L10" s="317">
        <v>43738</v>
      </c>
    </row>
    <row r="11" spans="1:12" ht="21" customHeight="1" x14ac:dyDescent="0.15">
      <c r="A11" s="132" t="s">
        <v>223</v>
      </c>
      <c r="B11" s="133"/>
      <c r="C11" s="133"/>
      <c r="D11" s="133"/>
      <c r="E11" s="230">
        <v>1691961</v>
      </c>
      <c r="F11" s="230">
        <v>2497330</v>
      </c>
      <c r="G11" s="230">
        <v>760312</v>
      </c>
      <c r="H11" s="230">
        <v>723864</v>
      </c>
      <c r="I11" s="230">
        <v>0</v>
      </c>
      <c r="J11" s="338">
        <v>0</v>
      </c>
      <c r="K11" s="536">
        <v>2452273</v>
      </c>
      <c r="L11" s="347">
        <v>3221194</v>
      </c>
    </row>
    <row r="12" spans="1:12" ht="21" customHeight="1" x14ac:dyDescent="0.15">
      <c r="A12" s="134" t="s">
        <v>197</v>
      </c>
      <c r="B12" s="135"/>
      <c r="C12" s="135"/>
      <c r="D12" s="135"/>
      <c r="E12" s="231">
        <v>6687004</v>
      </c>
      <c r="F12" s="231">
        <v>11539969</v>
      </c>
      <c r="G12" s="231">
        <v>19049948</v>
      </c>
      <c r="H12" s="231">
        <v>15188941</v>
      </c>
      <c r="I12" s="231">
        <v>0</v>
      </c>
      <c r="J12" s="231">
        <v>0</v>
      </c>
      <c r="K12" s="536">
        <v>25736952</v>
      </c>
      <c r="L12" s="347">
        <v>26728910</v>
      </c>
    </row>
    <row r="13" spans="1:12" ht="21" customHeight="1" x14ac:dyDescent="0.15">
      <c r="A13" s="136" t="s">
        <v>224</v>
      </c>
      <c r="B13" s="135"/>
      <c r="C13" s="135"/>
      <c r="D13" s="135"/>
      <c r="E13" s="231">
        <v>18313600</v>
      </c>
      <c r="F13" s="231">
        <v>21486440</v>
      </c>
      <c r="G13" s="231">
        <v>46615123</v>
      </c>
      <c r="H13" s="231">
        <v>50018911</v>
      </c>
      <c r="I13" s="231">
        <v>0</v>
      </c>
      <c r="J13" s="231">
        <v>0</v>
      </c>
      <c r="K13" s="536">
        <v>64928723</v>
      </c>
      <c r="L13" s="347">
        <v>71505351</v>
      </c>
    </row>
    <row r="14" spans="1:12" ht="21" customHeight="1" x14ac:dyDescent="0.15">
      <c r="A14" s="134" t="s">
        <v>225</v>
      </c>
      <c r="B14" s="135"/>
      <c r="C14" s="135"/>
      <c r="D14" s="135"/>
      <c r="E14" s="231">
        <v>2005534</v>
      </c>
      <c r="F14" s="231">
        <v>2547015</v>
      </c>
      <c r="G14" s="231">
        <v>7739297</v>
      </c>
      <c r="H14" s="231">
        <v>6967133</v>
      </c>
      <c r="I14" s="231">
        <v>0</v>
      </c>
      <c r="J14" s="231">
        <v>0</v>
      </c>
      <c r="K14" s="536">
        <v>9744831</v>
      </c>
      <c r="L14" s="347">
        <v>9514148</v>
      </c>
    </row>
    <row r="15" spans="1:12" ht="21" customHeight="1" x14ac:dyDescent="0.15">
      <c r="A15" s="134" t="s">
        <v>226</v>
      </c>
      <c r="B15" s="135"/>
      <c r="C15" s="135"/>
      <c r="D15" s="135"/>
      <c r="E15" s="231">
        <v>35558</v>
      </c>
      <c r="F15" s="231">
        <v>72892</v>
      </c>
      <c r="G15" s="231">
        <v>1800622</v>
      </c>
      <c r="H15" s="231">
        <v>2221364</v>
      </c>
      <c r="I15" s="231">
        <v>0</v>
      </c>
      <c r="J15" s="231">
        <v>0</v>
      </c>
      <c r="K15" s="536">
        <v>1836180</v>
      </c>
      <c r="L15" s="347">
        <v>2294256</v>
      </c>
    </row>
    <row r="16" spans="1:12" ht="21" customHeight="1" x14ac:dyDescent="0.15">
      <c r="A16" s="134" t="s">
        <v>227</v>
      </c>
      <c r="B16" s="135"/>
      <c r="C16" s="135"/>
      <c r="D16" s="135"/>
      <c r="E16" s="231">
        <v>14190</v>
      </c>
      <c r="F16" s="231">
        <v>1553535</v>
      </c>
      <c r="G16" s="231">
        <v>14210785</v>
      </c>
      <c r="H16" s="231">
        <v>20863267</v>
      </c>
      <c r="I16" s="231">
        <v>0</v>
      </c>
      <c r="J16" s="231">
        <v>0</v>
      </c>
      <c r="K16" s="536">
        <v>14224975</v>
      </c>
      <c r="L16" s="347">
        <v>22416802</v>
      </c>
    </row>
    <row r="17" spans="1:12" ht="21" customHeight="1" x14ac:dyDescent="0.15">
      <c r="A17" s="134" t="s">
        <v>228</v>
      </c>
      <c r="B17" s="135"/>
      <c r="C17" s="135"/>
      <c r="D17" s="135"/>
      <c r="E17" s="231">
        <v>4600402</v>
      </c>
      <c r="F17" s="231">
        <v>6810433</v>
      </c>
      <c r="G17" s="231">
        <v>19364782</v>
      </c>
      <c r="H17" s="231">
        <v>15116801</v>
      </c>
      <c r="I17" s="231">
        <v>0</v>
      </c>
      <c r="J17" s="231">
        <v>0</v>
      </c>
      <c r="K17" s="536">
        <v>23965184</v>
      </c>
      <c r="L17" s="347">
        <v>21927234</v>
      </c>
    </row>
    <row r="18" spans="1:12" ht="21" customHeight="1" x14ac:dyDescent="0.15">
      <c r="A18" s="134" t="s">
        <v>229</v>
      </c>
      <c r="B18" s="135"/>
      <c r="C18" s="135"/>
      <c r="D18" s="135"/>
      <c r="E18" s="231">
        <v>0</v>
      </c>
      <c r="F18" s="231">
        <v>0</v>
      </c>
      <c r="G18" s="231">
        <v>0</v>
      </c>
      <c r="H18" s="231">
        <v>0</v>
      </c>
      <c r="I18" s="231">
        <v>3133397</v>
      </c>
      <c r="J18" s="231">
        <v>3807909</v>
      </c>
      <c r="K18" s="536">
        <v>3133397</v>
      </c>
      <c r="L18" s="347">
        <v>3807909</v>
      </c>
    </row>
    <row r="19" spans="1:12" ht="21" customHeight="1" x14ac:dyDescent="0.15">
      <c r="A19" s="134" t="s">
        <v>230</v>
      </c>
      <c r="B19" s="135"/>
      <c r="C19" s="135"/>
      <c r="D19" s="135"/>
      <c r="E19" s="231">
        <v>1871630</v>
      </c>
      <c r="F19" s="231">
        <v>5685334</v>
      </c>
      <c r="G19" s="231">
        <v>7422388</v>
      </c>
      <c r="H19" s="231">
        <v>6914290</v>
      </c>
      <c r="I19" s="231">
        <v>0</v>
      </c>
      <c r="J19" s="231">
        <v>0</v>
      </c>
      <c r="K19" s="536">
        <v>9294018</v>
      </c>
      <c r="L19" s="347">
        <v>12599624</v>
      </c>
    </row>
    <row r="20" spans="1:12" ht="21" customHeight="1" x14ac:dyDescent="0.15">
      <c r="A20" s="134" t="s">
        <v>231</v>
      </c>
      <c r="B20" s="135"/>
      <c r="C20" s="135"/>
      <c r="D20" s="135"/>
      <c r="E20" s="231">
        <v>994901</v>
      </c>
      <c r="F20" s="231">
        <v>1192391</v>
      </c>
      <c r="G20" s="231">
        <v>800571</v>
      </c>
      <c r="H20" s="231">
        <v>525904</v>
      </c>
      <c r="I20" s="231">
        <v>0</v>
      </c>
      <c r="J20" s="231">
        <v>0</v>
      </c>
      <c r="K20" s="536">
        <v>1795472</v>
      </c>
      <c r="L20" s="347">
        <v>1718295</v>
      </c>
    </row>
    <row r="21" spans="1:12" ht="21" customHeight="1" x14ac:dyDescent="0.15">
      <c r="A21" s="134" t="s">
        <v>232</v>
      </c>
      <c r="B21" s="135"/>
      <c r="C21" s="135"/>
      <c r="D21" s="135"/>
      <c r="E21" s="231">
        <v>0</v>
      </c>
      <c r="F21" s="231">
        <v>0</v>
      </c>
      <c r="G21" s="231">
        <v>0</v>
      </c>
      <c r="H21" s="231">
        <v>0</v>
      </c>
      <c r="I21" s="231">
        <v>34322589</v>
      </c>
      <c r="J21" s="231">
        <v>26022538</v>
      </c>
      <c r="K21" s="536">
        <v>34322589</v>
      </c>
      <c r="L21" s="347">
        <v>26022538</v>
      </c>
    </row>
    <row r="22" spans="1:12" ht="21" customHeight="1" x14ac:dyDescent="0.15">
      <c r="A22" s="98" t="s">
        <v>233</v>
      </c>
      <c r="B22" s="99"/>
      <c r="C22" s="99"/>
      <c r="D22" s="99"/>
      <c r="E22" s="232">
        <v>0</v>
      </c>
      <c r="F22" s="232">
        <v>0</v>
      </c>
      <c r="G22" s="232">
        <v>0</v>
      </c>
      <c r="H22" s="232">
        <v>0</v>
      </c>
      <c r="I22" s="232">
        <v>23786449</v>
      </c>
      <c r="J22" s="232">
        <v>12049392</v>
      </c>
      <c r="K22" s="536">
        <v>23786449</v>
      </c>
      <c r="L22" s="347">
        <v>12049392</v>
      </c>
    </row>
    <row r="23" spans="1:12" s="101" customFormat="1" ht="16.899999999999999" customHeight="1" thickBot="1" x14ac:dyDescent="0.25">
      <c r="A23" s="422" t="s">
        <v>198</v>
      </c>
      <c r="B23" s="423">
        <v>0</v>
      </c>
      <c r="C23" s="423">
        <v>0</v>
      </c>
      <c r="D23" s="423">
        <v>0</v>
      </c>
      <c r="E23" s="318">
        <v>36214780</v>
      </c>
      <c r="F23" s="318">
        <v>53385339</v>
      </c>
      <c r="G23" s="318">
        <v>117763828</v>
      </c>
      <c r="H23" s="318">
        <v>118540475</v>
      </c>
      <c r="I23" s="318">
        <v>61242435</v>
      </c>
      <c r="J23" s="318">
        <v>41879839</v>
      </c>
      <c r="K23" s="318">
        <v>215221043</v>
      </c>
      <c r="L23" s="318">
        <v>213805653</v>
      </c>
    </row>
    <row r="24" spans="1:12" s="725" customFormat="1" ht="16.899999999999999" customHeight="1" thickTop="1" x14ac:dyDescent="0.2">
      <c r="A24" s="722"/>
      <c r="B24" s="723"/>
      <c r="C24" s="723"/>
      <c r="D24" s="723"/>
      <c r="E24" s="724"/>
      <c r="F24" s="724"/>
      <c r="G24" s="724"/>
      <c r="H24" s="724"/>
      <c r="I24" s="724"/>
      <c r="J24" s="724"/>
      <c r="K24" s="724"/>
      <c r="L24" s="724"/>
    </row>
    <row r="25" spans="1:12" s="725" customFormat="1" ht="27" customHeight="1" x14ac:dyDescent="0.2">
      <c r="A25" s="722"/>
      <c r="B25" s="723"/>
      <c r="C25" s="723"/>
      <c r="D25" s="723"/>
      <c r="E25" s="724"/>
      <c r="F25" s="724"/>
      <c r="G25" s="724"/>
      <c r="H25" s="724"/>
      <c r="I25" s="724"/>
      <c r="J25" s="724"/>
      <c r="K25" s="724"/>
      <c r="L25" s="724"/>
    </row>
    <row r="26" spans="1:12" s="725" customFormat="1" ht="29.25" customHeight="1" x14ac:dyDescent="0.2">
      <c r="A26" s="722"/>
      <c r="B26" s="723"/>
      <c r="C26" s="723"/>
      <c r="D26" s="723"/>
      <c r="E26" s="724"/>
      <c r="F26" s="724"/>
      <c r="G26" s="724"/>
      <c r="H26" s="724"/>
      <c r="I26" s="724"/>
      <c r="J26" s="724"/>
      <c r="K26" s="724"/>
      <c r="L26" s="724"/>
    </row>
    <row r="27" spans="1:12" s="725" customFormat="1" ht="19.5" customHeight="1" x14ac:dyDescent="0.2">
      <c r="A27" s="722"/>
      <c r="B27" s="723"/>
      <c r="C27" s="723"/>
      <c r="D27" s="723"/>
      <c r="E27" s="724"/>
      <c r="F27" s="724"/>
      <c r="G27" s="724"/>
      <c r="H27" s="724"/>
      <c r="I27" s="724"/>
      <c r="J27" s="724"/>
      <c r="K27" s="724"/>
      <c r="L27" s="724"/>
    </row>
    <row r="28" spans="1:12" x14ac:dyDescent="0.15">
      <c r="B28" s="26"/>
      <c r="C28" s="26"/>
      <c r="D28" s="26"/>
      <c r="E28" s="26"/>
      <c r="F28" s="26"/>
      <c r="G28" s="26"/>
      <c r="H28" s="26"/>
      <c r="I28" s="26"/>
      <c r="J28" s="26"/>
      <c r="K28" s="154"/>
      <c r="L28" s="154"/>
    </row>
    <row r="29" spans="1:12" x14ac:dyDescent="0.15">
      <c r="B29" s="26"/>
      <c r="C29" s="26"/>
      <c r="D29" s="26"/>
      <c r="E29" s="26"/>
      <c r="F29" s="26"/>
      <c r="G29" s="26"/>
      <c r="H29" s="26"/>
      <c r="I29" s="26"/>
      <c r="J29" s="26"/>
      <c r="K29" s="26"/>
      <c r="L29" s="154"/>
    </row>
    <row r="30" spans="1:12" x14ac:dyDescent="0.15">
      <c r="E30" s="225"/>
      <c r="F30" s="225"/>
      <c r="K30" s="225"/>
      <c r="L30" s="225"/>
    </row>
    <row r="33" spans="1:11" x14ac:dyDescent="0.15">
      <c r="K33" s="225"/>
    </row>
    <row r="35" spans="1:11" x14ac:dyDescent="0.15">
      <c r="A35" s="4" t="s">
        <v>1262</v>
      </c>
    </row>
  </sheetData>
  <mergeCells count="5">
    <mergeCell ref="E9:F9"/>
    <mergeCell ref="G9:H9"/>
    <mergeCell ref="I9:J9"/>
    <mergeCell ref="K8:L9"/>
    <mergeCell ref="E8:J8"/>
  </mergeCells>
  <phoneticPr fontId="0" type="noConversion"/>
  <pageMargins left="0.70866141732283472" right="0.23622047244094491" top="0.78740157480314965" bottom="0.74803149606299213" header="0" footer="0.51181102362204722"/>
  <pageSetup paperSize="9" scale="97" orientation="landscape" horizontalDpi="4294967295" verticalDpi="300" r:id="rId1"/>
  <headerFooter scaleWithDoc="0" alignWithMargins="0">
    <oddFooter>&amp;C21</oddFooter>
  </headerFooter>
  <customProperties>
    <customPr name="_pios_id" r:id="rId2"/>
  </customProperties>
  <drawing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4">
    <tabColor rgb="FFC00000"/>
  </sheetPr>
  <dimension ref="A1:C39"/>
  <sheetViews>
    <sheetView showGridLines="0" topLeftCell="A6" workbookViewId="0">
      <selection activeCell="H26" sqref="H26"/>
    </sheetView>
  </sheetViews>
  <sheetFormatPr baseColWidth="10" defaultColWidth="11.5703125" defaultRowHeight="10.5" x14ac:dyDescent="0.15"/>
  <cols>
    <col min="1" max="1" width="32.42578125" style="4" customWidth="1"/>
    <col min="2" max="2" width="20.28515625" style="4" customWidth="1"/>
    <col min="3" max="3" width="19" style="4" customWidth="1"/>
    <col min="4" max="16384" width="11.5703125" style="4"/>
  </cols>
  <sheetData>
    <row r="1" spans="1:3" ht="27" customHeight="1" x14ac:dyDescent="0.15">
      <c r="A1" s="89"/>
      <c r="B1" s="3"/>
      <c r="C1" s="81"/>
    </row>
    <row r="2" spans="1:3" ht="17.25" customHeight="1" thickBot="1" x14ac:dyDescent="0.2">
      <c r="A2" s="760"/>
      <c r="B2" s="759"/>
      <c r="C2" s="753"/>
    </row>
    <row r="3" spans="1:3" ht="11.25" thickTop="1" x14ac:dyDescent="0.15">
      <c r="A3" s="89"/>
      <c r="B3" s="3"/>
      <c r="C3" s="81"/>
    </row>
    <row r="4" spans="1:3" ht="20.25" customHeight="1" x14ac:dyDescent="0.2">
      <c r="A4" s="868" t="s">
        <v>136</v>
      </c>
      <c r="B4" s="868"/>
      <c r="C4" s="868"/>
    </row>
    <row r="5" spans="1:3" ht="12.75" x14ac:dyDescent="0.2">
      <c r="A5" s="898">
        <v>44104</v>
      </c>
      <c r="B5" s="898"/>
      <c r="C5" s="898"/>
    </row>
    <row r="6" spans="1:3" ht="12.75" x14ac:dyDescent="0.2">
      <c r="A6" s="39"/>
      <c r="B6" s="39"/>
      <c r="C6" s="3"/>
    </row>
    <row r="7" spans="1:3" s="36" customFormat="1" ht="12.75" x14ac:dyDescent="0.2">
      <c r="A7" s="84" t="s">
        <v>199</v>
      </c>
      <c r="B7" s="84"/>
      <c r="C7" s="81"/>
    </row>
    <row r="8" spans="1:3" s="36" customFormat="1" ht="12.75" x14ac:dyDescent="0.2">
      <c r="A8" s="84" t="s">
        <v>187</v>
      </c>
      <c r="B8" s="84"/>
      <c r="C8" s="81"/>
    </row>
    <row r="9" spans="1:3" ht="12.75" customHeight="1" x14ac:dyDescent="0.15">
      <c r="A9" s="81"/>
      <c r="B9" s="3"/>
    </row>
    <row r="10" spans="1:3" x14ac:dyDescent="0.15">
      <c r="A10" s="3"/>
      <c r="B10" s="3"/>
      <c r="C10" s="87" t="s">
        <v>200</v>
      </c>
    </row>
    <row r="12" spans="1:3" s="36" customFormat="1" ht="12.75" x14ac:dyDescent="0.2">
      <c r="A12" s="899" t="s">
        <v>201</v>
      </c>
      <c r="B12" s="901" t="s">
        <v>202</v>
      </c>
      <c r="C12" s="902"/>
    </row>
    <row r="13" spans="1:3" s="36" customFormat="1" ht="24" customHeight="1" x14ac:dyDescent="0.15">
      <c r="A13" s="900"/>
      <c r="B13" s="371" t="s">
        <v>1511</v>
      </c>
      <c r="C13" s="712" t="s">
        <v>1512</v>
      </c>
    </row>
    <row r="14" spans="1:3" ht="12.75" x14ac:dyDescent="0.15">
      <c r="A14" s="260"/>
      <c r="B14" s="370"/>
      <c r="C14" s="374"/>
    </row>
    <row r="15" spans="1:3" s="57" customFormat="1" ht="12.75" x14ac:dyDescent="0.15">
      <c r="A15" s="258" t="s">
        <v>362</v>
      </c>
      <c r="B15" s="259">
        <v>33110873.894000001</v>
      </c>
      <c r="C15" s="375">
        <v>34240460.152000003</v>
      </c>
    </row>
    <row r="16" spans="1:3" ht="12.75" x14ac:dyDescent="0.15">
      <c r="A16" s="137"/>
      <c r="B16" s="137"/>
      <c r="C16" s="376"/>
    </row>
    <row r="17" spans="1:3" ht="12.75" x14ac:dyDescent="0.15">
      <c r="A17" s="138" t="s">
        <v>203</v>
      </c>
      <c r="B17" s="233">
        <v>697337225</v>
      </c>
      <c r="C17" s="478">
        <v>645882871</v>
      </c>
    </row>
    <row r="18" spans="1:3" ht="12.75" x14ac:dyDescent="0.15">
      <c r="A18" s="137"/>
      <c r="B18" s="234"/>
      <c r="C18" s="377"/>
    </row>
    <row r="19" spans="1:3" ht="12.75" x14ac:dyDescent="0.15">
      <c r="A19" s="137" t="s">
        <v>204</v>
      </c>
      <c r="B19" s="234">
        <v>1208</v>
      </c>
      <c r="C19" s="377">
        <v>1311</v>
      </c>
    </row>
    <row r="20" spans="1:3" ht="12.75" x14ac:dyDescent="0.15">
      <c r="A20" s="137"/>
      <c r="B20" s="234"/>
      <c r="C20" s="377"/>
    </row>
    <row r="21" spans="1:3" ht="12.75" x14ac:dyDescent="0.15">
      <c r="A21" s="138" t="s">
        <v>205</v>
      </c>
      <c r="B21" s="233">
        <v>1641026.2919999999</v>
      </c>
      <c r="C21" s="378">
        <v>1967745.1780000001</v>
      </c>
    </row>
    <row r="22" spans="1:3" ht="12.75" x14ac:dyDescent="0.15">
      <c r="A22" s="137"/>
      <c r="B22" s="234"/>
      <c r="C22" s="377"/>
    </row>
    <row r="23" spans="1:3" ht="12.75" x14ac:dyDescent="0.2">
      <c r="A23" s="137" t="s">
        <v>206</v>
      </c>
      <c r="B23" s="368">
        <v>71</v>
      </c>
      <c r="C23" s="540">
        <v>76</v>
      </c>
    </row>
    <row r="24" spans="1:3" ht="12.75" x14ac:dyDescent="0.15">
      <c r="A24" s="137"/>
      <c r="B24" s="234"/>
      <c r="C24" s="379"/>
    </row>
    <row r="25" spans="1:3" ht="12.75" hidden="1" customHeight="1" x14ac:dyDescent="0.2">
      <c r="A25" s="261" t="s">
        <v>207</v>
      </c>
      <c r="B25" s="234"/>
      <c r="C25" s="379"/>
    </row>
    <row r="26" spans="1:3" ht="12.75" x14ac:dyDescent="0.2">
      <c r="A26" s="114"/>
      <c r="B26" s="235"/>
      <c r="C26" s="380"/>
    </row>
    <row r="29" spans="1:3" x14ac:dyDescent="0.15">
      <c r="A29" s="372" t="s">
        <v>355</v>
      </c>
      <c r="B29" s="373"/>
      <c r="C29" s="369"/>
    </row>
    <row r="30" spans="1:3" x14ac:dyDescent="0.15">
      <c r="A30" s="80" t="s">
        <v>356</v>
      </c>
      <c r="B30" s="40"/>
      <c r="C30" s="90"/>
    </row>
    <row r="32" spans="1:3" ht="27" customHeight="1" x14ac:dyDescent="0.15"/>
    <row r="33" spans="1:1" ht="29.25" customHeight="1" x14ac:dyDescent="0.15"/>
    <row r="34" spans="1:1" ht="27" customHeight="1" x14ac:dyDescent="0.15"/>
    <row r="39" spans="1:1" x14ac:dyDescent="0.15">
      <c r="A39" s="4" t="s">
        <v>1263</v>
      </c>
    </row>
  </sheetData>
  <mergeCells count="4">
    <mergeCell ref="A4:C4"/>
    <mergeCell ref="A5:C5"/>
    <mergeCell ref="A12:A13"/>
    <mergeCell ref="B12:C12"/>
  </mergeCells>
  <phoneticPr fontId="0" type="noConversion"/>
  <pageMargins left="1.3779527559055118" right="0.74803149606299213" top="0.78740157480314965" bottom="0.74803149606299213" header="0" footer="0.51181102362204722"/>
  <pageSetup paperSize="9" orientation="portrait" horizontalDpi="4294967295" verticalDpi="300" r:id="rId1"/>
  <headerFooter alignWithMargins="0">
    <oddFooter>&amp;C22</oddFooter>
  </headerFooter>
  <customProperties>
    <customPr name="_pios_id" r:id="rId2"/>
  </customProperties>
  <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5">
    <tabColor rgb="FFC00000"/>
  </sheetPr>
  <dimension ref="A1:D34"/>
  <sheetViews>
    <sheetView showGridLines="0" workbookViewId="0">
      <selection activeCell="H15" sqref="H15"/>
    </sheetView>
  </sheetViews>
  <sheetFormatPr baseColWidth="10" defaultColWidth="11.5703125" defaultRowHeight="10.5" x14ac:dyDescent="0.15"/>
  <cols>
    <col min="1" max="1" width="27.140625" style="4" customWidth="1"/>
    <col min="2" max="2" width="26.5703125" style="82" customWidth="1"/>
    <col min="3" max="3" width="26.28515625" style="92" customWidth="1"/>
    <col min="4" max="4" width="13.85546875" style="4" customWidth="1"/>
    <col min="5" max="16384" width="11.5703125" style="4"/>
  </cols>
  <sheetData>
    <row r="1" spans="1:4" ht="27" customHeight="1" x14ac:dyDescent="0.15"/>
    <row r="2" spans="1:4" ht="16.5" customHeight="1" thickBot="1" x14ac:dyDescent="0.2">
      <c r="A2" s="753"/>
      <c r="B2" s="761"/>
      <c r="C2" s="762"/>
    </row>
    <row r="3" spans="1:4" ht="27.75" customHeight="1" thickTop="1" x14ac:dyDescent="0.2">
      <c r="B3" s="688" t="s">
        <v>234</v>
      </c>
    </row>
    <row r="4" spans="1:4" ht="12.75" x14ac:dyDescent="0.2">
      <c r="B4" s="120">
        <v>44104</v>
      </c>
      <c r="C4" s="4"/>
    </row>
    <row r="5" spans="1:4" x14ac:dyDescent="0.15">
      <c r="A5" s="3"/>
      <c r="B5" s="3"/>
      <c r="C5" s="91"/>
    </row>
    <row r="6" spans="1:4" ht="12.75" x14ac:dyDescent="0.2">
      <c r="B6" s="713" t="s">
        <v>208</v>
      </c>
      <c r="C6" s="91"/>
    </row>
    <row r="7" spans="1:4" x14ac:dyDescent="0.15">
      <c r="A7" s="81"/>
      <c r="B7" s="3"/>
      <c r="C7" s="91"/>
    </row>
    <row r="8" spans="1:4" x14ac:dyDescent="0.15">
      <c r="A8" s="81"/>
      <c r="C8" s="91"/>
    </row>
    <row r="9" spans="1:4" ht="12.75" x14ac:dyDescent="0.2">
      <c r="A9" s="3"/>
      <c r="B9" s="82" t="s">
        <v>1307</v>
      </c>
      <c r="C9" s="120" t="s">
        <v>209</v>
      </c>
    </row>
    <row r="10" spans="1:4" ht="30.6" customHeight="1" x14ac:dyDescent="0.15"/>
    <row r="11" spans="1:4" x14ac:dyDescent="0.15">
      <c r="A11" s="96"/>
      <c r="B11" s="78"/>
      <c r="C11" s="97"/>
    </row>
    <row r="12" spans="1:4" ht="12.75" x14ac:dyDescent="0.2">
      <c r="A12" s="115" t="s">
        <v>210</v>
      </c>
      <c r="B12" s="112">
        <v>44104</v>
      </c>
      <c r="C12" s="326">
        <v>43738</v>
      </c>
    </row>
    <row r="13" spans="1:4" ht="12.75" x14ac:dyDescent="0.2">
      <c r="A13" s="113"/>
      <c r="B13" s="117"/>
      <c r="C13" s="118"/>
    </row>
    <row r="14" spans="1:4" ht="12.75" x14ac:dyDescent="0.2">
      <c r="A14" s="139" t="s">
        <v>211</v>
      </c>
      <c r="B14" s="140">
        <v>3.5195330183449869</v>
      </c>
      <c r="C14" s="140">
        <v>3.3787163112787781</v>
      </c>
      <c r="D14" s="167"/>
    </row>
    <row r="15" spans="1:4" ht="12.75" x14ac:dyDescent="0.2">
      <c r="A15" s="106"/>
      <c r="B15" s="119"/>
      <c r="C15" s="119"/>
    </row>
    <row r="16" spans="1:4" ht="12.75" x14ac:dyDescent="0.2">
      <c r="A16" s="139" t="s">
        <v>212</v>
      </c>
      <c r="B16" s="140">
        <v>0.70035695459663161</v>
      </c>
      <c r="C16" s="140">
        <v>0.80041769948873376</v>
      </c>
      <c r="D16" s="167"/>
    </row>
    <row r="17" spans="1:4" ht="12.75" x14ac:dyDescent="0.2">
      <c r="A17" s="106"/>
      <c r="B17" s="119"/>
      <c r="C17" s="119"/>
    </row>
    <row r="18" spans="1:4" ht="12.75" hidden="1" x14ac:dyDescent="0.2">
      <c r="A18" s="139" t="s">
        <v>213</v>
      </c>
      <c r="B18" s="140">
        <v>4.4206967832885438</v>
      </c>
      <c r="C18" s="140">
        <v>-1.632397340967471</v>
      </c>
      <c r="D18" s="167"/>
    </row>
    <row r="19" spans="1:4" ht="12.75" hidden="1" x14ac:dyDescent="0.2">
      <c r="A19" s="257" t="s">
        <v>313</v>
      </c>
      <c r="B19" s="119"/>
      <c r="C19" s="119"/>
    </row>
    <row r="20" spans="1:4" x14ac:dyDescent="0.15">
      <c r="A20" s="9"/>
      <c r="B20" s="93"/>
      <c r="C20" s="102"/>
    </row>
    <row r="21" spans="1:4" x14ac:dyDescent="0.15">
      <c r="A21" s="51"/>
      <c r="B21" s="77"/>
      <c r="C21" s="94"/>
    </row>
    <row r="22" spans="1:4" x14ac:dyDescent="0.15">
      <c r="A22" s="20"/>
      <c r="B22" s="83"/>
      <c r="C22" s="103" t="s">
        <v>214</v>
      </c>
    </row>
    <row r="23" spans="1:4" x14ac:dyDescent="0.15">
      <c r="A23" s="83" t="s">
        <v>215</v>
      </c>
      <c r="B23" s="83" t="s">
        <v>216</v>
      </c>
      <c r="C23" s="83" t="s">
        <v>217</v>
      </c>
    </row>
    <row r="24" spans="1:4" x14ac:dyDescent="0.15">
      <c r="A24" s="83" t="s">
        <v>218</v>
      </c>
      <c r="B24" s="83" t="s">
        <v>219</v>
      </c>
      <c r="C24" s="103" t="s">
        <v>220</v>
      </c>
    </row>
    <row r="25" spans="1:4" x14ac:dyDescent="0.15">
      <c r="A25" s="20"/>
      <c r="B25" s="83"/>
      <c r="C25" s="103" t="s">
        <v>221</v>
      </c>
    </row>
    <row r="26" spans="1:4" x14ac:dyDescent="0.15">
      <c r="A26" s="9"/>
      <c r="B26" s="83"/>
      <c r="C26" s="103" t="s">
        <v>222</v>
      </c>
    </row>
    <row r="27" spans="1:4" x14ac:dyDescent="0.15">
      <c r="A27" s="14"/>
      <c r="B27" s="95"/>
      <c r="C27" s="319" t="s">
        <v>319</v>
      </c>
    </row>
    <row r="29" spans="1:4" ht="27" customHeight="1" x14ac:dyDescent="0.15"/>
    <row r="30" spans="1:4" ht="28.5" customHeight="1" x14ac:dyDescent="0.15"/>
    <row r="31" spans="1:4" ht="27" customHeight="1" x14ac:dyDescent="0.15"/>
    <row r="34" spans="1:1" x14ac:dyDescent="0.15">
      <c r="A34" s="4" t="s">
        <v>1264</v>
      </c>
    </row>
  </sheetData>
  <phoneticPr fontId="0" type="noConversion"/>
  <pageMargins left="1.3779527559055118" right="0.74803149606299213" top="0.78740157480314965" bottom="0.74803149606299213" header="0" footer="0.51181102362204722"/>
  <pageSetup paperSize="9" scale="90" orientation="portrait" horizontalDpi="4294967295" verticalDpi="300" r:id="rId1"/>
  <headerFooter alignWithMargins="0">
    <oddFooter>&amp;C23</oddFooter>
  </headerFooter>
  <customProperties>
    <customPr name="_pios_id" r:id="rId2"/>
  </customProperties>
  <drawing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C00000"/>
  </sheetPr>
  <dimension ref="A1:H30"/>
  <sheetViews>
    <sheetView showGridLines="0" topLeftCell="A5" workbookViewId="0">
      <selection activeCell="D18" sqref="D18"/>
    </sheetView>
  </sheetViews>
  <sheetFormatPr baseColWidth="10" defaultColWidth="11.5703125" defaultRowHeight="12.75" x14ac:dyDescent="0.2"/>
  <cols>
    <col min="1" max="1" width="2.5703125" style="1" bestFit="1" customWidth="1"/>
    <col min="2" max="2" width="3.42578125" style="518" customWidth="1"/>
    <col min="3" max="3" width="41.7109375" style="464" customWidth="1"/>
    <col min="4" max="4" width="17.7109375" style="1" customWidth="1"/>
    <col min="5" max="5" width="16.5703125" style="1" customWidth="1"/>
    <col min="6" max="6" width="13.140625" style="1" bestFit="1" customWidth="1"/>
    <col min="7" max="7" width="17" style="1" customWidth="1"/>
    <col min="8" max="8" width="12.28515625" style="1" bestFit="1" customWidth="1"/>
    <col min="9" max="16384" width="11.5703125" style="1"/>
  </cols>
  <sheetData>
    <row r="1" spans="1:6" ht="27" customHeight="1" x14ac:dyDescent="0.2"/>
    <row r="2" spans="1:6" ht="18.75" customHeight="1" thickBot="1" x14ac:dyDescent="0.25">
      <c r="A2" s="903"/>
      <c r="B2" s="903"/>
      <c r="C2" s="903"/>
      <c r="D2" s="903"/>
      <c r="E2" s="903"/>
      <c r="F2" s="763"/>
    </row>
    <row r="3" spans="1:6" ht="42.75" customHeight="1" thickTop="1" x14ac:dyDescent="0.2">
      <c r="A3" s="904" t="s">
        <v>1361</v>
      </c>
      <c r="B3" s="904"/>
      <c r="C3" s="904"/>
      <c r="D3" s="904"/>
      <c r="E3" s="904"/>
      <c r="F3" s="904"/>
    </row>
    <row r="4" spans="1:6" x14ac:dyDescent="0.2">
      <c r="A4" s="88"/>
      <c r="B4" s="519"/>
      <c r="C4" s="468"/>
      <c r="D4" s="88"/>
      <c r="E4" s="88"/>
    </row>
    <row r="5" spans="1:6" x14ac:dyDescent="0.2">
      <c r="A5" s="695"/>
      <c r="B5" s="696"/>
      <c r="C5" s="696"/>
      <c r="D5" s="694" t="s">
        <v>1248</v>
      </c>
      <c r="E5" s="525">
        <v>44104</v>
      </c>
      <c r="F5" s="472"/>
    </row>
    <row r="6" spans="1:6" ht="20.25" customHeight="1" x14ac:dyDescent="0.2">
      <c r="A6" s="697" t="s">
        <v>1362</v>
      </c>
      <c r="B6" s="698"/>
      <c r="C6" s="698"/>
      <c r="D6" s="699" t="s">
        <v>187</v>
      </c>
      <c r="E6" s="698"/>
      <c r="F6" s="473"/>
    </row>
    <row r="7" spans="1:6" ht="12.75" customHeight="1" x14ac:dyDescent="0.2">
      <c r="E7" s="520"/>
    </row>
    <row r="9" spans="1:6" ht="24.75" customHeight="1" x14ac:dyDescent="0.2">
      <c r="A9" s="905" t="s">
        <v>1187</v>
      </c>
      <c r="B9" s="906"/>
      <c r="C9" s="907"/>
      <c r="D9" s="521" t="s">
        <v>1193</v>
      </c>
      <c r="E9" s="908" t="s">
        <v>1192</v>
      </c>
      <c r="F9" s="908"/>
    </row>
    <row r="10" spans="1:6" ht="27" customHeight="1" x14ac:dyDescent="0.2">
      <c r="A10" s="522"/>
      <c r="B10" s="523"/>
      <c r="C10" s="524"/>
      <c r="D10" s="522" t="s">
        <v>1249</v>
      </c>
      <c r="E10" s="521" t="s">
        <v>1249</v>
      </c>
      <c r="F10" s="526" t="s">
        <v>1250</v>
      </c>
    </row>
    <row r="11" spans="1:6" s="88" customFormat="1" ht="20.100000000000001" customHeight="1" x14ac:dyDescent="0.2">
      <c r="A11" s="466" t="s">
        <v>1186</v>
      </c>
      <c r="B11" s="467" t="s">
        <v>1475</v>
      </c>
      <c r="C11" s="465"/>
      <c r="D11" s="527">
        <v>453400628.315</v>
      </c>
      <c r="E11" s="528"/>
      <c r="F11" s="528"/>
    </row>
    <row r="12" spans="1:6" s="88" customFormat="1" ht="20.100000000000001" customHeight="1" x14ac:dyDescent="0.2">
      <c r="A12" s="785" t="s">
        <v>1188</v>
      </c>
      <c r="B12" s="786" t="s">
        <v>1476</v>
      </c>
      <c r="C12" s="787"/>
      <c r="D12" s="529">
        <f>+D13+D14+D15</f>
        <v>96577753.203999996</v>
      </c>
      <c r="E12" s="528"/>
      <c r="F12" s="528"/>
    </row>
    <row r="13" spans="1:6" ht="20.100000000000001" customHeight="1" x14ac:dyDescent="0.2">
      <c r="A13" s="461" t="s">
        <v>1189</v>
      </c>
      <c r="B13" s="463"/>
      <c r="C13" s="462"/>
      <c r="D13" s="537">
        <v>42368181.829999998</v>
      </c>
      <c r="E13" s="475">
        <v>0</v>
      </c>
      <c r="F13" s="530">
        <v>0</v>
      </c>
    </row>
    <row r="14" spans="1:6" ht="20.100000000000001" customHeight="1" x14ac:dyDescent="0.2">
      <c r="A14" s="461" t="s">
        <v>1190</v>
      </c>
      <c r="B14" s="463"/>
      <c r="C14" s="462"/>
      <c r="D14" s="537">
        <v>37140576.300999999</v>
      </c>
      <c r="E14" s="475">
        <v>35579705.614</v>
      </c>
      <c r="F14" s="530">
        <f>E14/D14</f>
        <v>0.9579739777231735</v>
      </c>
    </row>
    <row r="15" spans="1:6" ht="20.100000000000001" customHeight="1" x14ac:dyDescent="0.2">
      <c r="A15" s="461" t="s">
        <v>1191</v>
      </c>
      <c r="B15" s="463"/>
      <c r="C15" s="462"/>
      <c r="D15" s="537">
        <v>17068995.072999999</v>
      </c>
      <c r="E15" s="475">
        <v>15501613.140000001</v>
      </c>
      <c r="F15" s="530">
        <f>E15/D15</f>
        <v>0.90817374272494178</v>
      </c>
    </row>
    <row r="16" spans="1:6" s="88" customFormat="1" ht="25.5" customHeight="1" x14ac:dyDescent="0.2">
      <c r="A16" s="466" t="s">
        <v>1251</v>
      </c>
      <c r="B16" s="523"/>
      <c r="C16" s="469"/>
      <c r="D16" s="700">
        <f>+D11+D12</f>
        <v>549978381.51900005</v>
      </c>
      <c r="E16" s="701"/>
      <c r="F16" s="702"/>
    </row>
    <row r="17" spans="1:8" ht="24" customHeight="1" x14ac:dyDescent="0.2">
      <c r="A17" s="466" t="s">
        <v>1252</v>
      </c>
      <c r="B17" s="523"/>
      <c r="C17" s="469"/>
      <c r="D17" s="703">
        <v>-51081318.754000001</v>
      </c>
      <c r="E17" s="701"/>
      <c r="F17" s="702"/>
    </row>
    <row r="18" spans="1:8" ht="24" customHeight="1" x14ac:dyDescent="0.2">
      <c r="A18" s="466" t="s">
        <v>1253</v>
      </c>
      <c r="B18" s="523"/>
      <c r="C18" s="469"/>
      <c r="D18" s="700">
        <f>+D16+D17</f>
        <v>498897062.76500005</v>
      </c>
      <c r="E18" s="701"/>
      <c r="F18" s="702"/>
      <c r="H18" s="531"/>
    </row>
    <row r="20" spans="1:8" x14ac:dyDescent="0.2">
      <c r="A20" s="461" t="s">
        <v>1194</v>
      </c>
      <c r="B20" s="463"/>
      <c r="C20" s="462"/>
      <c r="D20" s="471"/>
      <c r="E20" s="532"/>
      <c r="F20" s="472"/>
    </row>
    <row r="21" spans="1:8" x14ac:dyDescent="0.2">
      <c r="A21" s="470" t="s">
        <v>1195</v>
      </c>
      <c r="B21" s="463"/>
      <c r="C21" s="462"/>
      <c r="D21" s="114"/>
      <c r="E21" s="533"/>
      <c r="F21" s="473"/>
    </row>
    <row r="22" spans="1:8" x14ac:dyDescent="0.2">
      <c r="A22" s="461" t="s">
        <v>1189</v>
      </c>
      <c r="B22" s="463"/>
      <c r="C22" s="462"/>
      <c r="D22" s="461" t="s">
        <v>1196</v>
      </c>
      <c r="E22" s="534"/>
      <c r="F22" s="474"/>
    </row>
    <row r="23" spans="1:8" x14ac:dyDescent="0.2">
      <c r="A23" s="461" t="s">
        <v>1190</v>
      </c>
      <c r="B23" s="463"/>
      <c r="C23" s="462"/>
      <c r="D23" s="461" t="s">
        <v>1197</v>
      </c>
      <c r="E23" s="534"/>
      <c r="F23" s="474"/>
    </row>
    <row r="24" spans="1:8" x14ac:dyDescent="0.2">
      <c r="A24" s="461" t="s">
        <v>1191</v>
      </c>
      <c r="B24" s="463"/>
      <c r="C24" s="462"/>
      <c r="D24" s="461" t="s">
        <v>1198</v>
      </c>
      <c r="E24" s="534"/>
      <c r="F24" s="474"/>
    </row>
    <row r="26" spans="1:8" ht="26.25" customHeight="1" x14ac:dyDescent="0.2">
      <c r="B26" s="687"/>
    </row>
    <row r="27" spans="1:8" ht="29.25" customHeight="1" x14ac:dyDescent="0.2">
      <c r="B27" s="687"/>
    </row>
    <row r="28" spans="1:8" ht="26.25" customHeight="1" x14ac:dyDescent="0.2">
      <c r="B28" s="687"/>
    </row>
    <row r="30" spans="1:8" x14ac:dyDescent="0.2">
      <c r="C30" s="4" t="s">
        <v>1458</v>
      </c>
    </row>
  </sheetData>
  <mergeCells count="4">
    <mergeCell ref="A2:E2"/>
    <mergeCell ref="A3:F3"/>
    <mergeCell ref="A9:C9"/>
    <mergeCell ref="E9:F9"/>
  </mergeCells>
  <pageMargins left="1.3779527559055118" right="0.74803149606299213" top="0.78740157480314965" bottom="0.74803149606299213" header="0" footer="0.51181102362204722"/>
  <pageSetup paperSize="9" scale="81" orientation="portrait" horizontalDpi="300" verticalDpi="300" r:id="rId1"/>
  <headerFooter alignWithMargins="0">
    <oddFooter>&amp;C24</oddFooter>
  </headerFooter>
  <customProperties>
    <customPr name="_pios_id" r:id="rId2"/>
  </customProperties>
  <drawing r:id="rId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68hjgZfnFb2W1OwjBm2FKZMHRznHbAWdaHFGyhP1zD8=</DigestValue>
    </Reference>
    <Reference Type="http://www.w3.org/2000/09/xmldsig#Object" URI="#idOfficeObject">
      <DigestMethod Algorithm="http://www.w3.org/2001/04/xmlenc#sha256"/>
      <DigestValue>4mNaHaDdrTtHsikf3cEQjYp0qsoWwbKdKb66TXgf850=</DigestValue>
    </Reference>
    <Reference Type="http://uri.etsi.org/01903#SignedProperties" URI="#idSignedProperties">
      <Transforms>
        <Transform Algorithm="http://www.w3.org/TR/2001/REC-xml-c14n-20010315"/>
      </Transforms>
      <DigestMethod Algorithm="http://www.w3.org/2001/04/xmlenc#sha256"/>
      <DigestValue>Ppiy5olTumPrw/FIVYOS8mApiOHRchOvM1CAzqa/Dfo=</DigestValue>
    </Reference>
    <Reference Type="http://www.w3.org/2000/09/xmldsig#Object" URI="#idValidSigLnImg">
      <DigestMethod Algorithm="http://www.w3.org/2001/04/xmlenc#sha256"/>
      <DigestValue>cL/BP45hsHkK+ioQuOBLIUd+Khqe6+gs//n9MQk3lo8=</DigestValue>
    </Reference>
    <Reference Type="http://www.w3.org/2000/09/xmldsig#Object" URI="#idInvalidSigLnImg">
      <DigestMethod Algorithm="http://www.w3.org/2001/04/xmlenc#sha256"/>
      <DigestValue>SgfXSMtTWLVbF0Hb/AjHBP+FSt9qnYMUUvuSX4Htp2k=</DigestValue>
    </Reference>
  </SignedInfo>
  <SignatureValue>VTFiNWI0mLV5qZCLMzJsUJTIQwLangwNk1DPhTIhjn+b53GEFQnbFzflEA8mABmqLuLMFGKnc8x0
bC19nxjcIqL2XrfYBwMnt7Aho1ypzJJAVDrtBrOFOxRNfGLuLvAXVbBCGn8w2KkE78I+qGdBdIQ5
pm3zsh71wBGvmmZQeDEUuT0Lt1Lxeu4i97lAuAmvZm8x4KU69ucvkOeq844Swp0+I7M+TDTtZfVc
xbhDQFHdm88ikNf8mbApIjQ5KYwNTr+n4KNdL1KqXUrDRMWgDdpbSshlWe9jRpTbxZtMaorfVoe7
qO0lfsVAh5SeHZTPBMJ6FXcGHnzxd5ZPYFBZ6w==</SignatureValue>
  <KeyInfo>
    <X509Data>
      <X509Certificate>MIIH/DCCBeSgAwIBAgIId2hs/nxxBjcwDQYJKoZIhvcNAQELBQAwWzEXMBUGA1UEBRMOUlVDIDgwMDUwMTcyLTExGjAYBgNVBAMTEUNBLURPQ1VNRU5UQSBTLkEuMRcwFQYDVQQKEw5ET0NVTUVOVEEgUy5BLjELMAkGA1UEBhMCUFkwHhcNMTkwOTE3MTMwNTMzWhcNMjEwOTE2MTMxNTMzWjCBoDELMAkGA1UEBhMCUFkxFjAUBgNVBAQMDVdBTERFIFNJRU1FTlMxETAPBgNVBAUTCENJNjk5MDI5MRUwEwYDVQQqDAxST0xBTkQgQ09STkkxFzAVBgNVBAoMDlBFUlNPTkEgRklTSUNBMREwDwYDVQQLDAhGSVJNQSBGMjEjMCEGA1UEAwwaUk9MQU5EIENPUk5JIFdBTERFIFNJRU1FTlMwggEiMA0GCSqGSIb3DQEBAQUAA4IBDwAwggEKAoIBAQCksUFCDCco4ijq8QbEpkSzsH8azFsEZRc1ebewGetKy+YVE6T0z7oCfxyBKfaja0PUiTnDyjEgVMVuNdMbZYvF9fJvfuN3etW8JaMcAECDYhmiTmf6Rl8P9NBwkfFN8zEJia7mrxGsLmkWeMYEBs8VX1dti/SpLjKpgXA7YKo4fEc/qhqniAk9DIlOPNty91Cd5Zli/tEiD7uu4HnLU2/WyW/6WbndZtukT6SUmXZf85mGyou679GRGMhc/CbghY7baVzvqbV8k6QT1KWDh8k9OybludcWKovrQi7sJ9axDDfN15ZCfrXY1dJqh1KQRyUuIrsuAAEwlPl+r0k17JTXAgMBAAGjggN8MIIDeDAMBgNVHRMBAf8EAjAAMA4GA1UdDwEB/wQEAwIF4DAqBgNVHSUBAf8EIDAeBggrBgEFBQcDAQYIKwYBBQUHAwIGCCsGAQUFBwMEMB0GA1UdDgQWBBRZFhpk8EyTxIwmpHAkQjXhPVvuh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yd2FsZGVAY2hhY29tZXI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GASawg5cGYFUsu3cg80TtLXJvJBndUsw7Ovy6E/5VuHJ4GmkEfZOO5246L80d6kd/LEoC2cl63tiytw2/CiVZYBU1Q57OTK/SWN3K9TOFWujx2V+rVkEPCnNWUtRRk025/0HiguVIt72Viw5yX00WJfgAywPP4hZlbj/MjkYxtP3Wn9B0s+dC+JDu09KN3nCQVQffg37q9uZkUnVXGS5D+5eisSvGVuBbHynqRKFuQZPdqgbgQ+ElggJwH4JsC6KQLAgAGHLPEimI5NvaOPSehUImgaHM9SiKR3iZrNU8zp6YKOxoAvn2w1u3vhaEOMDH+pPU+Fm9+9rviat8GuafPNV9bSNUGoV7YipGklIS8sVdfiYCjcOvQ31W/jSHhHXVlvz5G2V6ufdVRGhSIvm6O823fp/XZ4uP33G44nYXqmifcSMwy5CZYc4KVX2Aok9/47zE7REHIoRv1ehx9b7kutTQylAgwwhJ7bZrKjI+VjjU/2NI+ORulJBfm0vedrlIdDLJiOgcMOy6TSnrOzYOwvc/W7n6Adfa9yUjn8msMmB7M45kFjh3YpoBq9dcnuU76+f1hVXZskcFyr0TzF59j8FYZjpr026Ek2KVD4Sa66gSUliJpCoBJjYbEKi1pdCVgKurY57ugjuApRYDLI0pQVX0JmdtzeaFS/bZ3duqq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
          </Transform>
          <Transform Algorithm="http://www.w3.org/TR/2001/REC-xml-c14n-20010315"/>
        </Transforms>
        <DigestMethod Algorithm="http://www.w3.org/2001/04/xmlenc#sha256"/>
        <DigestValue>oHJA4QOpeBcZKFtQ3FC13ErlqXoy9SvznauvuIu8qLM=</DigestValue>
      </Reference>
      <Reference URI="/xl/calcChain.xml?ContentType=application/vnd.openxmlformats-officedocument.spreadsheetml.calcChain+xml">
        <DigestMethod Algorithm="http://www.w3.org/2001/04/xmlenc#sha256"/>
        <DigestValue>HGJrYBXYYe7ivYjDHK+Tepil5exwXQxmBFrtI82OoME=</DigestValue>
      </Reference>
      <Reference URI="/xl/comments1.xml?ContentType=application/vnd.openxmlformats-officedocument.spreadsheetml.comments+xml">
        <DigestMethod Algorithm="http://www.w3.org/2001/04/xmlenc#sha256"/>
        <DigestValue>37HJ0cLmqHrORuP50Cm33ieVb1huI+nFdHThpsCoPrA=</DigestValue>
      </Reference>
      <Reference URI="/xl/comments2.xml?ContentType=application/vnd.openxmlformats-officedocument.spreadsheetml.comments+xml">
        <DigestMethod Algorithm="http://www.w3.org/2001/04/xmlenc#sha256"/>
        <DigestValue>Fk2nwLqem6MwOV41JlktoIjxlLEb5VTnESVFUQ31lZk=</DigestValue>
      </Reference>
      <Reference URI="/xl/customProperty1.bin?ContentType=application/vnd.openxmlformats-officedocument.spreadsheetml.customProperty">
        <DigestMethod Algorithm="http://www.w3.org/2001/04/xmlenc#sha256"/>
        <DigestValue>7r5UxA0uMRFeAWXIhsTaAr0Ke2zMcMmw70ffcWLvVZk=</DigestValue>
      </Reference>
      <Reference URI="/xl/customProperty10.bin?ContentType=application/vnd.openxmlformats-officedocument.spreadsheetml.customProperty">
        <DigestMethod Algorithm="http://www.w3.org/2001/04/xmlenc#sha256"/>
        <DigestValue>x8l+rU5T2YsF+xYJwrRuTJRqR6Z2E8cM/88Uw005mwo=</DigestValue>
      </Reference>
      <Reference URI="/xl/customProperty11.bin?ContentType=application/vnd.openxmlformats-officedocument.spreadsheetml.customProperty">
        <DigestMethod Algorithm="http://www.w3.org/2001/04/xmlenc#sha256"/>
        <DigestValue>Kg5uDsmtfg+veZ4Eh+A1YZpZEG5AfcI59YN0xGi+Ea4=</DigestValue>
      </Reference>
      <Reference URI="/xl/customProperty12.bin?ContentType=application/vnd.openxmlformats-officedocument.spreadsheetml.customProperty">
        <DigestMethod Algorithm="http://www.w3.org/2001/04/xmlenc#sha256"/>
        <DigestValue>GoCH9vDTLSdMVOJg4OzMOHWTHLCtc1C+K1bfjAIAwGE=</DigestValue>
      </Reference>
      <Reference URI="/xl/customProperty13.bin?ContentType=application/vnd.openxmlformats-officedocument.spreadsheetml.customProperty">
        <DigestMethod Algorithm="http://www.w3.org/2001/04/xmlenc#sha256"/>
        <DigestValue>41+ivQlC1CbxBVCM9myBR+pdxIxDIBQtO5Qn6AoizGo=</DigestValue>
      </Reference>
      <Reference URI="/xl/customProperty14.bin?ContentType=application/vnd.openxmlformats-officedocument.spreadsheetml.customProperty">
        <DigestMethod Algorithm="http://www.w3.org/2001/04/xmlenc#sha256"/>
        <DigestValue>NiUJU1pSRGrbSvvHBTBlUxSfRN34Elq5+KiqUEVY5CQ=</DigestValue>
      </Reference>
      <Reference URI="/xl/customProperty15.bin?ContentType=application/vnd.openxmlformats-officedocument.spreadsheetml.customProperty">
        <DigestMethod Algorithm="http://www.w3.org/2001/04/xmlenc#sha256"/>
        <DigestValue>PKv0BYiCFUmH9FBPQJQlMXcReILoBEK0u6d9KJDIAG8=</DigestValue>
      </Reference>
      <Reference URI="/xl/customProperty16.bin?ContentType=application/vnd.openxmlformats-officedocument.spreadsheetml.customProperty">
        <DigestMethod Algorithm="http://www.w3.org/2001/04/xmlenc#sha256"/>
        <DigestValue>V4ULlBJ73AbRZG3qfE5y6xgsNCod+ZO++coArqsXlNM=</DigestValue>
      </Reference>
      <Reference URI="/xl/customProperty17.bin?ContentType=application/vnd.openxmlformats-officedocument.spreadsheetml.customProperty">
        <DigestMethod Algorithm="http://www.w3.org/2001/04/xmlenc#sha256"/>
        <DigestValue>BtyT+ci3C3GDlCOALz+aBeX2z/9i3ntWnhJPQotPTJk=</DigestValue>
      </Reference>
      <Reference URI="/xl/customProperty18.bin?ContentType=application/vnd.openxmlformats-officedocument.spreadsheetml.customProperty">
        <DigestMethod Algorithm="http://www.w3.org/2001/04/xmlenc#sha256"/>
        <DigestValue>aDOdzZnzG6GtQ7leEXDfrgKOcSM/XylcSxrKo+agP0w=</DigestValue>
      </Reference>
      <Reference URI="/xl/customProperty19.bin?ContentType=application/vnd.openxmlformats-officedocument.spreadsheetml.customProperty">
        <DigestMethod Algorithm="http://www.w3.org/2001/04/xmlenc#sha256"/>
        <DigestValue>9sh0NepqJIp7u/AqliLaAc6QY+XrDlVA/EmPlTEByy4=</DigestValue>
      </Reference>
      <Reference URI="/xl/customProperty2.bin?ContentType=application/vnd.openxmlformats-officedocument.spreadsheetml.customProperty">
        <DigestMethod Algorithm="http://www.w3.org/2001/04/xmlenc#sha256"/>
        <DigestValue>i1picSekVQh+tLdhMMCakz0KY9SE/p8v3c9o72IjhJY=</DigestValue>
      </Reference>
      <Reference URI="/xl/customProperty20.bin?ContentType=application/vnd.openxmlformats-officedocument.spreadsheetml.customProperty">
        <DigestMethod Algorithm="http://www.w3.org/2001/04/xmlenc#sha256"/>
        <DigestValue>86yLzK7pFOgLyJn0yGk6Y+mFC57mMeEdeva/MmeMjb0=</DigestValue>
      </Reference>
      <Reference URI="/xl/customProperty21.bin?ContentType=application/vnd.openxmlformats-officedocument.spreadsheetml.customProperty">
        <DigestMethod Algorithm="http://www.w3.org/2001/04/xmlenc#sha256"/>
        <DigestValue>VjZFmjb/sqkhLj0FcR1WwvQB5Slthn10tbr62M/lzms=</DigestValue>
      </Reference>
      <Reference URI="/xl/customProperty22.bin?ContentType=application/vnd.openxmlformats-officedocument.spreadsheetml.customProperty">
        <DigestMethod Algorithm="http://www.w3.org/2001/04/xmlenc#sha256"/>
        <DigestValue>CMVR0g3TzGn9+GKavXbKxr2Z6MEAf3TqkY207AXom1g=</DigestValue>
      </Reference>
      <Reference URI="/xl/customProperty23.bin?ContentType=application/vnd.openxmlformats-officedocument.spreadsheetml.customProperty">
        <DigestMethod Algorithm="http://www.w3.org/2001/04/xmlenc#sha256"/>
        <DigestValue>tpJnC19gb8x0PPQd9+yRPC/qqKWJugA4ou/NNjK1ydo=</DigestValue>
      </Reference>
      <Reference URI="/xl/customProperty3.bin?ContentType=application/vnd.openxmlformats-officedocument.spreadsheetml.customProperty">
        <DigestMethod Algorithm="http://www.w3.org/2001/04/xmlenc#sha256"/>
        <DigestValue>i+uOOXM7fvrW2ZFTXC1mZnWS01iyEInPLW2pkZ0ZaXw=</DigestValue>
      </Reference>
      <Reference URI="/xl/customProperty4.bin?ContentType=application/vnd.openxmlformats-officedocument.spreadsheetml.customProperty">
        <DigestMethod Algorithm="http://www.w3.org/2001/04/xmlenc#sha256"/>
        <DigestValue>FETknzNTTzLX+C0HuOlBBxMVadkSnWZR86cpq3Z1dbA=</DigestValue>
      </Reference>
      <Reference URI="/xl/customProperty5.bin?ContentType=application/vnd.openxmlformats-officedocument.spreadsheetml.customProperty">
        <DigestMethod Algorithm="http://www.w3.org/2001/04/xmlenc#sha256"/>
        <DigestValue>rJCDQv/7giqqtQLQGtiaEY2GyUQT8JOQfJ03/IfmMQY=</DigestValue>
      </Reference>
      <Reference URI="/xl/customProperty6.bin?ContentType=application/vnd.openxmlformats-officedocument.spreadsheetml.customProperty">
        <DigestMethod Algorithm="http://www.w3.org/2001/04/xmlenc#sha256"/>
        <DigestValue>IShAc02Tk9S1s/YYQpprU5Pa7T4ur2n65BW05DkaD4I=</DigestValue>
      </Reference>
      <Reference URI="/xl/customProperty7.bin?ContentType=application/vnd.openxmlformats-officedocument.spreadsheetml.customProperty">
        <DigestMethod Algorithm="http://www.w3.org/2001/04/xmlenc#sha256"/>
        <DigestValue>YZP8DjeauqR8ThpARm5lGEvskFcESz94O2i/5WOmVPU=</DigestValue>
      </Reference>
      <Reference URI="/xl/customProperty8.bin?ContentType=application/vnd.openxmlformats-officedocument.spreadsheetml.customProperty">
        <DigestMethod Algorithm="http://www.w3.org/2001/04/xmlenc#sha256"/>
        <DigestValue>tsR4xkxNjkj5ll+IkerMz79e5vwEzj53CS8d+IslUWk=</DigestValue>
      </Reference>
      <Reference URI="/xl/customProperty9.bin?ContentType=application/vnd.openxmlformats-officedocument.spreadsheetml.customProperty">
        <DigestMethod Algorithm="http://www.w3.org/2001/04/xmlenc#sha256"/>
        <DigestValue>13UjiSXufLKtNiByM3NGu+uLFbom/hcMYrA9Jryg2GA=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DsTmbgVgQ3ovsy1/tO28cz9Lz1DkqbixUp4ZU7I0WvI=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1JZ9wWc1LPIfP3lpqqqFuSjviH91cuZM+m8gP6plXi8=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AP0PUopmbwb06dbxU06cafrkIyiTnWB5I4EmF4yMNcA=</DigestValue>
      </Reference>
      <Reference URI="/xl/drawings/drawing10.xml?ContentType=application/vnd.openxmlformats-officedocument.drawing+xml">
        <DigestMethod Algorithm="http://www.w3.org/2001/04/xmlenc#sha256"/>
        <DigestValue>qDGTjCQ0a74EBZztUvUY6FPb7EeX/6y3n/Vuy6sRmvM=</DigestValue>
      </Reference>
      <Reference URI="/xl/drawings/drawing11.xml?ContentType=application/vnd.openxmlformats-officedocument.drawing+xml">
        <DigestMethod Algorithm="http://www.w3.org/2001/04/xmlenc#sha256"/>
        <DigestValue>2MMV0yxPrjZ/8Of2LKpoTBqXhDpiVRJcWpHMnFkxWCg=</DigestValue>
      </Reference>
      <Reference URI="/xl/drawings/drawing12.xml?ContentType=application/vnd.openxmlformats-officedocument.drawing+xml">
        <DigestMethod Algorithm="http://www.w3.org/2001/04/xmlenc#sha256"/>
        <DigestValue>DBQQAF7t7pErFdQkmH4n3KuMlard+iyzkHdEMVGZ/2g=</DigestValue>
      </Reference>
      <Reference URI="/xl/drawings/drawing13.xml?ContentType=application/vnd.openxmlformats-officedocument.drawing+xml">
        <DigestMethod Algorithm="http://www.w3.org/2001/04/xmlenc#sha256"/>
        <DigestValue>8OJZKW/gqqVmZ0fGtusQyZEyPjxvbjqj4BAQbF2uCwU=</DigestValue>
      </Reference>
      <Reference URI="/xl/drawings/drawing14.xml?ContentType=application/vnd.openxmlformats-officedocument.drawing+xml">
        <DigestMethod Algorithm="http://www.w3.org/2001/04/xmlenc#sha256"/>
        <DigestValue>bVzQSABZDfIx4BN7loWY2Q9Oticwlz55xUKXGazumzE=</DigestValue>
      </Reference>
      <Reference URI="/xl/drawings/drawing15.xml?ContentType=application/vnd.openxmlformats-officedocument.drawing+xml">
        <DigestMethod Algorithm="http://www.w3.org/2001/04/xmlenc#sha256"/>
        <DigestValue>eC8636DaADLI96GEKEMTm3wPRyiNjDcy6owRb7g/1dc=</DigestValue>
      </Reference>
      <Reference URI="/xl/drawings/drawing16.xml?ContentType=application/vnd.openxmlformats-officedocument.drawing+xml">
        <DigestMethod Algorithm="http://www.w3.org/2001/04/xmlenc#sha256"/>
        <DigestValue>VziRo7g7ayBjdv8h7CkgR9vRR6/PmqJNezvJg6LMcwc=</DigestValue>
      </Reference>
      <Reference URI="/xl/drawings/drawing17.xml?ContentType=application/vnd.openxmlformats-officedocument.drawing+xml">
        <DigestMethod Algorithm="http://www.w3.org/2001/04/xmlenc#sha256"/>
        <DigestValue>iPBm6hG/f3nU2Y239DGGE7QYFLOufQTJmCefsu+0Atw=</DigestValue>
      </Reference>
      <Reference URI="/xl/drawings/drawing18.xml?ContentType=application/vnd.openxmlformats-officedocument.drawing+xml">
        <DigestMethod Algorithm="http://www.w3.org/2001/04/xmlenc#sha256"/>
        <DigestValue>dGd9R+PGz0lDXe5IkcLAcVRBGfCrj9J9HJ+We1L4xsA=</DigestValue>
      </Reference>
      <Reference URI="/xl/drawings/drawing19.xml?ContentType=application/vnd.openxmlformats-officedocument.drawing+xml">
        <DigestMethod Algorithm="http://www.w3.org/2001/04/xmlenc#sha256"/>
        <DigestValue>ZyVh18JVz+UcWkHWUwyBt6OvGD0+VojjDx8yhyceemk=</DigestValue>
      </Reference>
      <Reference URI="/xl/drawings/drawing2.xml?ContentType=application/vnd.openxmlformats-officedocument.drawing+xml">
        <DigestMethod Algorithm="http://www.w3.org/2001/04/xmlenc#sha256"/>
        <DigestValue>0LZq5QFCof+IcycKXkpk5CRr5y1dhcEySJMuhmkkRX0=</DigestValue>
      </Reference>
      <Reference URI="/xl/drawings/drawing20.xml?ContentType=application/vnd.openxmlformats-officedocument.drawing+xml">
        <DigestMethod Algorithm="http://www.w3.org/2001/04/xmlenc#sha256"/>
        <DigestValue>YDmR2GPPPgF9krpTnG2FuIFQe9jet8FynQkCMJ3KmXo=</DigestValue>
      </Reference>
      <Reference URI="/xl/drawings/drawing21.xml?ContentType=application/vnd.openxmlformats-officedocument.drawing+xml">
        <DigestMethod Algorithm="http://www.w3.org/2001/04/xmlenc#sha256"/>
        <DigestValue>muGJkdWelYPpHlCM0DJZeJkVg2YinN4vx/yMhf6EGp0=</DigestValue>
      </Reference>
      <Reference URI="/xl/drawings/drawing22.xml?ContentType=application/vnd.openxmlformats-officedocument.drawing+xml">
        <DigestMethod Algorithm="http://www.w3.org/2001/04/xmlenc#sha256"/>
        <DigestValue>+2jGf7KSDXPT1TZkNQ95L/x/73u1N1ZUSVJ+LJuQQU0=</DigestValue>
      </Reference>
      <Reference URI="/xl/drawings/drawing23.xml?ContentType=application/vnd.openxmlformats-officedocument.drawing+xml">
        <DigestMethod Algorithm="http://www.w3.org/2001/04/xmlenc#sha256"/>
        <DigestValue>CoRLHB/cD1dGm8wykmxFhCDZWN7zC2w0ciWqQbLj/HU=</DigestValue>
      </Reference>
      <Reference URI="/xl/drawings/drawing24.xml?ContentType=application/vnd.openxmlformats-officedocument.drawing+xml">
        <DigestMethod Algorithm="http://www.w3.org/2001/04/xmlenc#sha256"/>
        <DigestValue>jG9NSzhLHW8m1XP+cU37mkVUg1sbOG6rJu9QkcK6cKU=</DigestValue>
      </Reference>
      <Reference URI="/xl/drawings/drawing3.xml?ContentType=application/vnd.openxmlformats-officedocument.drawing+xml">
        <DigestMethod Algorithm="http://www.w3.org/2001/04/xmlenc#sha256"/>
        <DigestValue>QyO8YTeOX2LdFyzo5VcIWUdZqHjp2EzfJvIJFRm161o=</DigestValue>
      </Reference>
      <Reference URI="/xl/drawings/drawing4.xml?ContentType=application/vnd.openxmlformats-officedocument.drawing+xml">
        <DigestMethod Algorithm="http://www.w3.org/2001/04/xmlenc#sha256"/>
        <DigestValue>Std8VyM51ObpBGnM6IvUmqvxi6/VDHx9GFthFNDNhRU=</DigestValue>
      </Reference>
      <Reference URI="/xl/drawings/drawing5.xml?ContentType=application/vnd.openxmlformats-officedocument.drawing+xml">
        <DigestMethod Algorithm="http://www.w3.org/2001/04/xmlenc#sha256"/>
        <DigestValue>kPgzq1Jsv6mbDakRUgVpw1usxrSseXy4QXLaNoEhp5o=</DigestValue>
      </Reference>
      <Reference URI="/xl/drawings/drawing6.xml?ContentType=application/vnd.openxmlformats-officedocument.drawing+xml">
        <DigestMethod Algorithm="http://www.w3.org/2001/04/xmlenc#sha256"/>
        <DigestValue>KbFn4GebiPtuxy7lW61AVZoSOBOE7u2ejmwD1X6dPIk=</DigestValue>
      </Reference>
      <Reference URI="/xl/drawings/drawing7.xml?ContentType=application/vnd.openxmlformats-officedocument.drawing+xml">
        <DigestMethod Algorithm="http://www.w3.org/2001/04/xmlenc#sha256"/>
        <DigestValue>bPma08qWcmNif0tbGNs/h3i3iuBmhyPbYRBkspU400g=</DigestValue>
      </Reference>
      <Reference URI="/xl/drawings/drawing8.xml?ContentType=application/vnd.openxmlformats-officedocument.drawing+xml">
        <DigestMethod Algorithm="http://www.w3.org/2001/04/xmlenc#sha256"/>
        <DigestValue>cwfj/GkcoGFdi5r2guIHwNMB6WTLL75BT6KhUcZ/VtA=</DigestValue>
      </Reference>
      <Reference URI="/xl/drawings/drawing9.xml?ContentType=application/vnd.openxmlformats-officedocument.drawing+xml">
        <DigestMethod Algorithm="http://www.w3.org/2001/04/xmlenc#sha256"/>
        <DigestValue>04VUPlSh9CGysrFRgpbcYSUTwTahyAoV6rYzIAPCPJY=</DigestValue>
      </Reference>
      <Reference URI="/xl/drawings/vmlDrawing1.vml?ContentType=application/vnd.openxmlformats-officedocument.vmlDrawing">
        <DigestMethod Algorithm="http://www.w3.org/2001/04/xmlenc#sha256"/>
        <DigestValue>YqHGo4R5/jh4YFXGGKK2yTbSj+5UOC7vEPtQ8mLD1MQ=</DigestValue>
      </Reference>
      <Reference URI="/xl/drawings/vmlDrawing2.vml?ContentType=application/vnd.openxmlformats-officedocument.vmlDrawing">
        <DigestMethod Algorithm="http://www.w3.org/2001/04/xmlenc#sha256"/>
        <DigestValue>+zlgOdoY4d2HTtd9VvwdNmBjnVldfmgcb00b2nbbz3w=</DigestValue>
      </Reference>
      <Reference URI="/xl/drawings/vmlDrawing3.vml?ContentType=application/vnd.openxmlformats-officedocument.vmlDrawing">
        <DigestMethod Algorithm="http://www.w3.org/2001/04/xmlenc#sha256"/>
        <DigestValue>yc/m3Vko/kVr1wmUQrW2srGitaofGs8UZdxAXqyqIxA=</DigestValue>
      </Reference>
      <Reference URI="/xl/media/image1.png?ContentType=image/png">
        <DigestMethod Algorithm="http://www.w3.org/2001/04/xmlenc#sha256"/>
        <DigestValue>NXUaC3+jczFot8GsVPsWusvU/ZHZJIDP6GqKgLAwrao=</DigestValue>
      </Reference>
      <Reference URI="/xl/media/image2.emf?ContentType=image/x-emf">
        <DigestMethod Algorithm="http://www.w3.org/2001/04/xmlenc#sha256"/>
        <DigestValue>gJC4bP4gKWcVuHvVUcfc/J3cghNuVkOZ0ZAareuoDjk=</DigestValue>
      </Reference>
      <Reference URI="/xl/media/image3.emf?ContentType=image/x-emf">
        <DigestMethod Algorithm="http://www.w3.org/2001/04/xmlenc#sha256"/>
        <DigestValue>ibK+6we9IE3urR/CCeT1Mym/ib4k62YdOiavK8p7aOA=</DigestValue>
      </Reference>
      <Reference URI="/xl/media/image4.png?ContentType=image/png">
        <DigestMethod Algorithm="http://www.w3.org/2001/04/xmlenc#sha256"/>
        <DigestValue>W6I8Bv+wC5QPNyq2ZmXWDVwfKBkFgl1lnDSXWY+tgBY=</DigestValue>
      </Reference>
      <Reference URI="/xl/media/image5.png?ContentType=image/png">
        <DigestMethod Algorithm="http://www.w3.org/2001/04/xmlenc#sha256"/>
        <DigestValue>rYe+KS2q7BN8YrpeYIcmh3N3qSXQGFp77qBQcqLp68Y=</DigestValue>
      </Reference>
      <Reference URI="/xl/media/image6.png?ContentType=image/png">
        <DigestMethod Algorithm="http://www.w3.org/2001/04/xmlenc#sha256"/>
        <DigestValue>JTqQkEaRwlmyXgJYA+hx27qwdH+iD6FrMSmbq7sBR/w=</DigestValue>
      </Reference>
      <Reference URI="/xl/media/image7.png?ContentType=image/png">
        <DigestMethod Algorithm="http://www.w3.org/2001/04/xmlenc#sha256"/>
        <DigestValue>lPD9DfK2v8yNvpqE+bUUgosB5e4oDzzm5ntEv4XMKmA=</DigestValue>
      </Reference>
      <Reference URI="/xl/printerSettings/printerSettings1.bin?ContentType=application/vnd.openxmlformats-officedocument.spreadsheetml.printerSettings">
        <DigestMethod Algorithm="http://www.w3.org/2001/04/xmlenc#sha256"/>
        <DigestValue>JNquf/K6pBeA37PxoAdWE8iLKBrPT2fPnA+b60K+9sM=</DigestValue>
      </Reference>
      <Reference URI="/xl/printerSettings/printerSettings10.bin?ContentType=application/vnd.openxmlformats-officedocument.spreadsheetml.printerSettings">
        <DigestMethod Algorithm="http://www.w3.org/2001/04/xmlenc#sha256"/>
        <DigestValue>JNquf/K6pBeA37PxoAdWE8iLKBrPT2fPnA+b60K+9sM=</DigestValue>
      </Reference>
      <Reference URI="/xl/printerSettings/printerSettings11.bin?ContentType=application/vnd.openxmlformats-officedocument.spreadsheetml.printerSettings">
        <DigestMethod Algorithm="http://www.w3.org/2001/04/xmlenc#sha256"/>
        <DigestValue>JNquf/K6pBeA37PxoAdWE8iLKBrPT2fPnA+b60K+9sM=</DigestValue>
      </Reference>
      <Reference URI="/xl/printerSettings/printerSettings12.bin?ContentType=application/vnd.openxmlformats-officedocument.spreadsheetml.printerSettings">
        <DigestMethod Algorithm="http://www.w3.org/2001/04/xmlenc#sha256"/>
        <DigestValue>JNquf/K6pBeA37PxoAdWE8iLKBrPT2fPnA+b60K+9sM=</DigestValue>
      </Reference>
      <Reference URI="/xl/printerSettings/printerSettings13.bin?ContentType=application/vnd.openxmlformats-officedocument.spreadsheetml.printerSettings">
        <DigestMethod Algorithm="http://www.w3.org/2001/04/xmlenc#sha256"/>
        <DigestValue>JNquf/K6pBeA37PxoAdWE8iLKBrPT2fPnA+b60K+9sM=</DigestValue>
      </Reference>
      <Reference URI="/xl/printerSettings/printerSettings14.bin?ContentType=application/vnd.openxmlformats-officedocument.spreadsheetml.printerSettings">
        <DigestMethod Algorithm="http://www.w3.org/2001/04/xmlenc#sha256"/>
        <DigestValue>JNquf/K6pBeA37PxoAdWE8iLKBrPT2fPnA+b60K+9sM=</DigestValue>
      </Reference>
      <Reference URI="/xl/printerSettings/printerSettings15.bin?ContentType=application/vnd.openxmlformats-officedocument.spreadsheetml.printerSettings">
        <DigestMethod Algorithm="http://www.w3.org/2001/04/xmlenc#sha256"/>
        <DigestValue>t4EchqH400CmBpnNhWV3LFh5TKQXObI6E7tHrpIV1B0=</DigestValue>
      </Reference>
      <Reference URI="/xl/printerSettings/printerSettings16.bin?ContentType=application/vnd.openxmlformats-officedocument.spreadsheetml.printerSettings">
        <DigestMethod Algorithm="http://www.w3.org/2001/04/xmlenc#sha256"/>
        <DigestValue>HnE0ONACJ6QxRVeCjAMz6QrGcLnPibiTPLVotkHoPQc=</DigestValue>
      </Reference>
      <Reference URI="/xl/printerSettings/printerSettings17.bin?ContentType=application/vnd.openxmlformats-officedocument.spreadsheetml.printerSettings">
        <DigestMethod Algorithm="http://www.w3.org/2001/04/xmlenc#sha256"/>
        <DigestValue>JNquf/K6pBeA37PxoAdWE8iLKBrPT2fPnA+b60K+9sM=</DigestValue>
      </Reference>
      <Reference URI="/xl/printerSettings/printerSettings18.bin?ContentType=application/vnd.openxmlformats-officedocument.spreadsheetml.printerSettings">
        <DigestMethod Algorithm="http://www.w3.org/2001/04/xmlenc#sha256"/>
        <DigestValue>JNquf/K6pBeA37PxoAdWE8iLKBrPT2fPnA+b60K+9sM=</DigestValue>
      </Reference>
      <Reference URI="/xl/printerSettings/printerSettings19.bin?ContentType=application/vnd.openxmlformats-officedocument.spreadsheetml.printerSettings">
        <DigestMethod Algorithm="http://www.w3.org/2001/04/xmlenc#sha256"/>
        <DigestValue>JNquf/K6pBeA37PxoAdWE8iLKBrPT2fPnA+b60K+9sM=</DigestValue>
      </Reference>
      <Reference URI="/xl/printerSettings/printerSettings2.bin?ContentType=application/vnd.openxmlformats-officedocument.spreadsheetml.printerSettings">
        <DigestMethod Algorithm="http://www.w3.org/2001/04/xmlenc#sha256"/>
        <DigestValue>JNquf/K6pBeA37PxoAdWE8iLKBrPT2fPnA+b60K+9sM=</DigestValue>
      </Reference>
      <Reference URI="/xl/printerSettings/printerSettings20.bin?ContentType=application/vnd.openxmlformats-officedocument.spreadsheetml.printerSettings">
        <DigestMethod Algorithm="http://www.w3.org/2001/04/xmlenc#sha256"/>
        <DigestValue>JNquf/K6pBeA37PxoAdWE8iLKBrPT2fPnA+b60K+9sM=</DigestValue>
      </Reference>
      <Reference URI="/xl/printerSettings/printerSettings21.bin?ContentType=application/vnd.openxmlformats-officedocument.spreadsheetml.printerSettings">
        <DigestMethod Algorithm="http://www.w3.org/2001/04/xmlenc#sha256"/>
        <DigestValue>JNquf/K6pBeA37PxoAdWE8iLKBrPT2fPnA+b60K+9sM=</DigestValue>
      </Reference>
      <Reference URI="/xl/printerSettings/printerSettings22.bin?ContentType=application/vnd.openxmlformats-officedocument.spreadsheetml.printerSettings">
        <DigestMethod Algorithm="http://www.w3.org/2001/04/xmlenc#sha256"/>
        <DigestValue>yEprvjepsK80t3IX5zQaqq5dnMisyiiDO0KTTn5BAMw=</DigestValue>
      </Reference>
      <Reference URI="/xl/printerSettings/printerSettings23.bin?ContentType=application/vnd.openxmlformats-officedocument.spreadsheetml.printerSettings">
        <DigestMethod Algorithm="http://www.w3.org/2001/04/xmlenc#sha256"/>
        <DigestValue>JNquf/K6pBeA37PxoAdWE8iLKBrPT2fPnA+b60K+9sM=</DigestValue>
      </Reference>
      <Reference URI="/xl/printerSettings/printerSettings24.bin?ContentType=application/vnd.openxmlformats-officedocument.spreadsheetml.printerSettings">
        <DigestMethod Algorithm="http://www.w3.org/2001/04/xmlenc#sha256"/>
        <DigestValue>JNquf/K6pBeA37PxoAdWE8iLKBrPT2fPnA+b60K+9sM=</DigestValue>
      </Reference>
      <Reference URI="/xl/printerSettings/printerSettings25.bin?ContentType=application/vnd.openxmlformats-officedocument.spreadsheetml.printerSettings">
        <DigestMethod Algorithm="http://www.w3.org/2001/04/xmlenc#sha256"/>
        <DigestValue>JNquf/K6pBeA37PxoAdWE8iLKBrPT2fPnA+b60K+9sM=</DigestValue>
      </Reference>
      <Reference URI="/xl/printerSettings/printerSettings3.bin?ContentType=application/vnd.openxmlformats-officedocument.spreadsheetml.printerSettings">
        <DigestMethod Algorithm="http://www.w3.org/2001/04/xmlenc#sha256"/>
        <DigestValue>JNquf/K6pBeA37PxoAdWE8iLKBrPT2fPnA+b60K+9sM=</DigestValue>
      </Reference>
      <Reference URI="/xl/printerSettings/printerSettings4.bin?ContentType=application/vnd.openxmlformats-officedocument.spreadsheetml.printerSettings">
        <DigestMethod Algorithm="http://www.w3.org/2001/04/xmlenc#sha256"/>
        <DigestValue>JNquf/K6pBeA37PxoAdWE8iLKBrPT2fPnA+b60K+9sM=</DigestValue>
      </Reference>
      <Reference URI="/xl/printerSettings/printerSettings5.bin?ContentType=application/vnd.openxmlformats-officedocument.spreadsheetml.printerSettings">
        <DigestMethod Algorithm="http://www.w3.org/2001/04/xmlenc#sha256"/>
        <DigestValue>yEprvjepsK80t3IX5zQaqq5dnMisyiiDO0KTTn5BAMw=</DigestValue>
      </Reference>
      <Reference URI="/xl/printerSettings/printerSettings6.bin?ContentType=application/vnd.openxmlformats-officedocument.spreadsheetml.printerSettings">
        <DigestMethod Algorithm="http://www.w3.org/2001/04/xmlenc#sha256"/>
        <DigestValue>XZPgGtqEb7vGBJgtVaYKBGiFOqfSXL/iSPvh2ljX+sY=</DigestValue>
      </Reference>
      <Reference URI="/xl/printerSettings/printerSettings7.bin?ContentType=application/vnd.openxmlformats-officedocument.spreadsheetml.printerSettings">
        <DigestMethod Algorithm="http://www.w3.org/2001/04/xmlenc#sha256"/>
        <DigestValue>JNquf/K6pBeA37PxoAdWE8iLKBrPT2fPnA+b60K+9sM=</DigestValue>
      </Reference>
      <Reference URI="/xl/printerSettings/printerSettings8.bin?ContentType=application/vnd.openxmlformats-officedocument.spreadsheetml.printerSettings">
        <DigestMethod Algorithm="http://www.w3.org/2001/04/xmlenc#sha256"/>
        <DigestValue>JNquf/K6pBeA37PxoAdWE8iLKBrPT2fPnA+b60K+9sM=</DigestValue>
      </Reference>
      <Reference URI="/xl/printerSettings/printerSettings9.bin?ContentType=application/vnd.openxmlformats-officedocument.spreadsheetml.printerSettings">
        <DigestMethod Algorithm="http://www.w3.org/2001/04/xmlenc#sha256"/>
        <DigestValue>JNquf/K6pBeA37PxoAdWE8iLKBrPT2fPnA+b60K+9sM=</DigestValue>
      </Reference>
      <Reference URI="/xl/sharedStrings.xml?ContentType=application/vnd.openxmlformats-officedocument.spreadsheetml.sharedStrings+xml">
        <DigestMethod Algorithm="http://www.w3.org/2001/04/xmlenc#sha256"/>
        <DigestValue>o/FRhkeqFENlh9euHqihbRklrqWjK56Ir00faZlJs2c=</DigestValue>
      </Reference>
      <Reference URI="/xl/styles.xml?ContentType=application/vnd.openxmlformats-officedocument.spreadsheetml.styles+xml">
        <DigestMethod Algorithm="http://www.w3.org/2001/04/xmlenc#sha256"/>
        <DigestValue>icpHUJKXFH1q/zdWwY6voKf0BCdP0WMXNHoKEkw4fW0=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3+eevqYk5eiajOyNZMGHikEVP/+R5UBvNKBFVCb+yRk=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W0/Ep0qTLQPAkrpOamj9n6oJ88xJHgf70CqL5rPTzPM=</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FyNKgsedpKBy16xFWArkqvUpd3ATqXBL2WIDGtgGCCI=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KsyrIHCeUAC4PwspYxChzbup7gffmZggIjs7S7DDatg=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LwPU7ycEpM2tO5csecAMCVjItwOgM6328x3Qg6HSVCQ=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wJpDTGdLjSNQXdXmFjFxZgU+w5r1jQ5XZA90e3VdClg=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73jfelDl6j3rPuNM2eFvoCvmzOoibT4/d0iKUaoxzpk=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w1g40VU1NxnCrlBogn8EzR2ixbkHKooWIfPcnFjAbuA=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rx6LvTs98bN6Hrgat2LbOYpR4QySbK5ga+KLiAVx0Xw=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BPMPaPmdBPB5N5EcY1akU4dDdFiWo/+lLQBeZZAsX/w=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07oyUfKkamYxdQn85g3L7IF2E1c88A4sYVf95F/hmYE=</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6TnamDQm6iJeGlC5upPXrsAzZzAUfhX41zY998GVg10=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ocWb03GA00ZgSqojcIh0S/sV8AuQdNqQ2E7JM4djG3M=</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d2vzO2c6mgDuiKj4GrqpNotilX5iD6BjJViP7vDF01s=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yUldeWA/w8bnIrM6UV8OMvGK3HN7WG0r+/cR4zTuYqc=</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nXkH+nwAfNar3xth+hORFJpIzpOklKRiJ6+o6MdLA0A=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D+U6xe0jQugzgENGCfgnFoKv7GAoEBkaeIZG8s+15+8=</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IJ33GQkKUX+vlebg+XFAHGadFEryGk8EeHuW/dY1fI4=</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hIW5g2PSuooO74HwhUllhE5TdvN9fM054idybcSOvek=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AULewzJCScJ9MPwXLwAfrJZ2n+85Lr/UHOZ7gVXM0uU=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Z0LosPwlf4hzoOqMf53+mHuhxvBMokKZQrJQALdVESo=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9d4aEd1FsNe0m10VrjJUELtIjB86eVV+msSUQkKt+dk=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K+LC2vTYJ6Ppp6aS/f9VCdAlamFaNHvHAMZjRFIoWU4=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kO1QDXUc0VRln7qvpvfit6DF3MAG5k/EpBvmL5DHPCw=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2d/+yRXzfmIrFaO3SBeGNznqVtxTDyqM6+omVBDqL/M=</DigestValue>
      </Reference>
      <Reference URI="/xl/worksheets/sheet1.xml?ContentType=application/vnd.openxmlformats-officedocument.spreadsheetml.worksheet+xml">
        <DigestMethod Algorithm="http://www.w3.org/2001/04/xmlenc#sha256"/>
        <DigestValue>EHwWnCaKDj50vEpS9AnbNf4NpCBKyBsBT7kk6RKpfzA=</DigestValue>
      </Reference>
      <Reference URI="/xl/worksheets/sheet10.xml?ContentType=application/vnd.openxmlformats-officedocument.spreadsheetml.worksheet+xml">
        <DigestMethod Algorithm="http://www.w3.org/2001/04/xmlenc#sha256"/>
        <DigestValue>1VoyAS4VLcX/sfJ8AiV3RnWCuFtqkzQZM3/otXIamBk=</DigestValue>
      </Reference>
      <Reference URI="/xl/worksheets/sheet11.xml?ContentType=application/vnd.openxmlformats-officedocument.spreadsheetml.worksheet+xml">
        <DigestMethod Algorithm="http://www.w3.org/2001/04/xmlenc#sha256"/>
        <DigestValue>YXaKyrGXzrS6yRFiS+qgeUtrwduCxGSYkqWPN0K11VI=</DigestValue>
      </Reference>
      <Reference URI="/xl/worksheets/sheet12.xml?ContentType=application/vnd.openxmlformats-officedocument.spreadsheetml.worksheet+xml">
        <DigestMethod Algorithm="http://www.w3.org/2001/04/xmlenc#sha256"/>
        <DigestValue>nDb6YUZTzmLafWCyw08oJkkWHYOyBDOC9B0l59rOQpc=</DigestValue>
      </Reference>
      <Reference URI="/xl/worksheets/sheet13.xml?ContentType=application/vnd.openxmlformats-officedocument.spreadsheetml.worksheet+xml">
        <DigestMethod Algorithm="http://www.w3.org/2001/04/xmlenc#sha256"/>
        <DigestValue>WFL4SYjx7eDSCXitEt91hyA++nhE8vuxoHyjQKpQSEs=</DigestValue>
      </Reference>
      <Reference URI="/xl/worksheets/sheet14.xml?ContentType=application/vnd.openxmlformats-officedocument.spreadsheetml.worksheet+xml">
        <DigestMethod Algorithm="http://www.w3.org/2001/04/xmlenc#sha256"/>
        <DigestValue>s62avrb73E5tRjO4zop/Vl+n7Rzg5rRdCMCffNox8jE=</DigestValue>
      </Reference>
      <Reference URI="/xl/worksheets/sheet15.xml?ContentType=application/vnd.openxmlformats-officedocument.spreadsheetml.worksheet+xml">
        <DigestMethod Algorithm="http://www.w3.org/2001/04/xmlenc#sha256"/>
        <DigestValue>0hdMM0opbnzMfqOD7MrLaQTeqxr2dd3K6H0PSxGOG84=</DigestValue>
      </Reference>
      <Reference URI="/xl/worksheets/sheet16.xml?ContentType=application/vnd.openxmlformats-officedocument.spreadsheetml.worksheet+xml">
        <DigestMethod Algorithm="http://www.w3.org/2001/04/xmlenc#sha256"/>
        <DigestValue>JKyqix8BCYDqIpBMM+Z1z1mQCB916X3Yl412PSPlP5w=</DigestValue>
      </Reference>
      <Reference URI="/xl/worksheets/sheet17.xml?ContentType=application/vnd.openxmlformats-officedocument.spreadsheetml.worksheet+xml">
        <DigestMethod Algorithm="http://www.w3.org/2001/04/xmlenc#sha256"/>
        <DigestValue>uEkW8f4b6QYJ7kGXnB4DhuSbxzpE+YPiUDpfU2vMyJM=</DigestValue>
      </Reference>
      <Reference URI="/xl/worksheets/sheet18.xml?ContentType=application/vnd.openxmlformats-officedocument.spreadsheetml.worksheet+xml">
        <DigestMethod Algorithm="http://www.w3.org/2001/04/xmlenc#sha256"/>
        <DigestValue>gJHfpmf6X9a5CK7xwzgcaB2cza1FzXfn5OI+09bAMQU=</DigestValue>
      </Reference>
      <Reference URI="/xl/worksheets/sheet19.xml?ContentType=application/vnd.openxmlformats-officedocument.spreadsheetml.worksheet+xml">
        <DigestMethod Algorithm="http://www.w3.org/2001/04/xmlenc#sha256"/>
        <DigestValue>w1Pv8bbXkNTo+NqUr7qbmkNJeSCnziWPAoaqVjpeyZQ=</DigestValue>
      </Reference>
      <Reference URI="/xl/worksheets/sheet2.xml?ContentType=application/vnd.openxmlformats-officedocument.spreadsheetml.worksheet+xml">
        <DigestMethod Algorithm="http://www.w3.org/2001/04/xmlenc#sha256"/>
        <DigestValue>sjAcmlUW1oS+gqBzW1NKoNxht63fuads/1/ezdvOTUc=</DigestValue>
      </Reference>
      <Reference URI="/xl/worksheets/sheet20.xml?ContentType=application/vnd.openxmlformats-officedocument.spreadsheetml.worksheet+xml">
        <DigestMethod Algorithm="http://www.w3.org/2001/04/xmlenc#sha256"/>
        <DigestValue>6AHZHDq8Vy0tpsVjp6S4y0IsxnNyIvlbcuDnLzTRAqg=</DigestValue>
      </Reference>
      <Reference URI="/xl/worksheets/sheet21.xml?ContentType=application/vnd.openxmlformats-officedocument.spreadsheetml.worksheet+xml">
        <DigestMethod Algorithm="http://www.w3.org/2001/04/xmlenc#sha256"/>
        <DigestValue>9PWbD04pZ65y3/av2/VSaBjmGyXtp4fXdjYcI5jWc5A=</DigestValue>
      </Reference>
      <Reference URI="/xl/worksheets/sheet22.xml?ContentType=application/vnd.openxmlformats-officedocument.spreadsheetml.worksheet+xml">
        <DigestMethod Algorithm="http://www.w3.org/2001/04/xmlenc#sha256"/>
        <DigestValue>DYU4oEL6LGh09JmDOB21nYWyyCd6rmXeuvbmu+BtWG8=</DigestValue>
      </Reference>
      <Reference URI="/xl/worksheets/sheet23.xml?ContentType=application/vnd.openxmlformats-officedocument.spreadsheetml.worksheet+xml">
        <DigestMethod Algorithm="http://www.w3.org/2001/04/xmlenc#sha256"/>
        <DigestValue>CkX8plFvz62PymSi7crJh2K9iWUF4RQb5WcRfoLMYMc=</DigestValue>
      </Reference>
      <Reference URI="/xl/worksheets/sheet24.xml?ContentType=application/vnd.openxmlformats-officedocument.spreadsheetml.worksheet+xml">
        <DigestMethod Algorithm="http://www.w3.org/2001/04/xmlenc#sha256"/>
        <DigestValue>vRx432Kdvl9J0AJDaGwowPMfIYxlN+b0W4ATUuqHVDY=</DigestValue>
      </Reference>
      <Reference URI="/xl/worksheets/sheet25.xml?ContentType=application/vnd.openxmlformats-officedocument.spreadsheetml.worksheet+xml">
        <DigestMethod Algorithm="http://www.w3.org/2001/04/xmlenc#sha256"/>
        <DigestValue>JTFoo6/nFQq9P1D6w0uKbNSsHALcA01v+DRDqJ6nAP0=</DigestValue>
      </Reference>
      <Reference URI="/xl/worksheets/sheet3.xml?ContentType=application/vnd.openxmlformats-officedocument.spreadsheetml.worksheet+xml">
        <DigestMethod Algorithm="http://www.w3.org/2001/04/xmlenc#sha256"/>
        <DigestValue>Hiah8hlzfCFcmSOdiA9kqbhBPfrCthxjQsc7/G9THac=</DigestValue>
      </Reference>
      <Reference URI="/xl/worksheets/sheet4.xml?ContentType=application/vnd.openxmlformats-officedocument.spreadsheetml.worksheet+xml">
        <DigestMethod Algorithm="http://www.w3.org/2001/04/xmlenc#sha256"/>
        <DigestValue>RHuoVTbqzY5n57Iy6Q6RM1/4+6TDsevr+S1oUBgvZU4=</DigestValue>
      </Reference>
      <Reference URI="/xl/worksheets/sheet5.xml?ContentType=application/vnd.openxmlformats-officedocument.spreadsheetml.worksheet+xml">
        <DigestMethod Algorithm="http://www.w3.org/2001/04/xmlenc#sha256"/>
        <DigestValue>CKvxtyXqsa+zUFJfQQvu3bjwV5D2wwTZazOvZmTcCu0=</DigestValue>
      </Reference>
      <Reference URI="/xl/worksheets/sheet6.xml?ContentType=application/vnd.openxmlformats-officedocument.spreadsheetml.worksheet+xml">
        <DigestMethod Algorithm="http://www.w3.org/2001/04/xmlenc#sha256"/>
        <DigestValue>vX4DoPHf8kk2McE2nbT6n8TdElW+jv4OICD8UgkmoEw=</DigestValue>
      </Reference>
      <Reference URI="/xl/worksheets/sheet7.xml?ContentType=application/vnd.openxmlformats-officedocument.spreadsheetml.worksheet+xml">
        <DigestMethod Algorithm="http://www.w3.org/2001/04/xmlenc#sha256"/>
        <DigestValue>euMm1I2giz56O3QtaQr4AVHCjNRyaUsVaIpebzjivTE=</DigestValue>
      </Reference>
      <Reference URI="/xl/worksheets/sheet8.xml?ContentType=application/vnd.openxmlformats-officedocument.spreadsheetml.worksheet+xml">
        <DigestMethod Algorithm="http://www.w3.org/2001/04/xmlenc#sha256"/>
        <DigestValue>7P6yk1Cf+vQHKNPHixDYCLKc9+DGVLdWF0G8jJMehck=</DigestValue>
      </Reference>
      <Reference URI="/xl/worksheets/sheet9.xml?ContentType=application/vnd.openxmlformats-officedocument.spreadsheetml.worksheet+xml">
        <DigestMethod Algorithm="http://www.w3.org/2001/04/xmlenc#sha256"/>
        <DigestValue>S+nKXuX8p/OqfzKRpLtB8P3320QJ1b850/Av4e8on5s=</DigestValue>
      </Reference>
    </Manifest>
    <SignatureProperties>
      <SignatureProperty Id="idSignatureTime" Target="#idPackageSignature">
        <mdssi:SignatureTime xmlns:mdssi="http://schemas.openxmlformats.org/package/2006/digital-signature">
          <mdssi:Format>YYYY-MM-DDThh:mm:ssTZD</mdssi:Format>
          <mdssi:Value>2020-11-16T14:42:09Z</mdssi:Value>
        </mdssi:SignatureTime>
      </SignatureProperty>
    </SignatureProperties>
  </Object>
  <Object Id="idOfficeObject">
    <SignatureProperties>
      <SignatureProperty Id="idOfficeV1Details" Target="#idPackageSignature">
        <SignatureInfoV1 xmlns="http://schemas.microsoft.com/office/2006/digsig">
          <SetupID>{A42E706E-6CC7-4C7E-99FE-7F0C9F9ED8D0}</SetupID>
          <SignatureText>Roland Walde</SignatureText>
          <SignatureImage/>
          <SignatureComments/>
          <WindowsVersion>10.0</WindowsVersion>
          <OfficeVersion>16.0.12527/19</OfficeVersion>
          <ApplicationVersion>16.0.12527</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2020-11-16T14:42:09Z</xd:SigningTime>
          <xd:SigningCertificate>
            <xd:Cert>
              <xd:CertDigest>
                <DigestMethod Algorithm="http://www.w3.org/2001/04/xmlenc#sha256"/>
                <DigestValue>moVBmf9OyuGJskzttOroI7ss4NReV2EQXUuVryfDV6M=</DigestValue>
              </xd:CertDigest>
              <xd:IssuerSerial>
                <X509IssuerName>C=PY, O=DOCUMENTA S.A., CN=CA-DOCUMENTA S.A., SERIALNUMBER=RUC 80050172-1</X509IssuerName>
                <X509SerialNumber>8604246928356607543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H8BAAC/AAAAAAAAAAAAAADkFgAAdgsAACBFTUYAAAEAwBkAAJ0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AAAAlAAAADAAAAAEAAABMAAAAZAAAAAAAAAAAAAAA//////////8AAAAAIgAAAAAAAABJAAAAIQDwAAAAAAAAAAAAAACAPwAAAAAAAAAAAACAPwAAAAAAAAAAAAAAAAAAAAAAAAAAAAAAAAAAAAAAAAAAJQAAAAwAAAAAAACAKAAAAAwAAAABAAAAJwAAABgAAAABAAAAAAAAAAAAAAAAAAAAJQAAAAwAAAABAAAATAAAAGQAAAAAAAAAAAAAAP//////////AAAAACIAAACAAQAAAAAAACEA8AAAAAAAAAAAAAAAgD8AAAAAAAAAAAAAgD8AAAAAAAAAAAAAAAAAAAAAAAAAAAAAAAAAAAAAAAAAACUAAAAMAAAAAAAAgCgAAAAMAAAAAQAAACcAAAAYAAAAAQAAAAAAAAAAAAAAAAAAACUAAAAMAAAAAQAAAEwAAABkAAAAAAAAAAAAAAD//////////4ABAAAiAAAAAAAAAEkAAAAhAPAAAAAAAAAAAAAAAIA/AAAAAAAAAAAAAIA/AAAAAAAAAAAAAAAAAAAAAAAAAAAAAAAAAAAAAAAAAAAlAAAADAAAAAAAAIAoAAAADAAAAAEAAAAnAAAAGAAAAAEAAAAAAAAAAAAAAAAAAAAlAAAADAAAAAEAAABMAAAAZAAAAAAAAABrAAAAfwEAAGwAAAAAAAAAawAAAIABAAACAAAAIQDwAAAAAAAAAAAAAACAPwAAAAAAAAAAAACAPwAAAAAAAAAAAAAAAAAAAAAAAAAAAAAAAAAAAAAAAAAAJQAAAAwAAAAAAACAKAAAAAwAAAABAAAAJwAAABgAAAABAAAAAAAAAP///wAAAAAAJQAAAAwAAAABAAAATAAAAGQAAAAAAAAAIgAAAH8BAABqAAAAAAAAACIAAACAAQAASQAAACEA8AAAAAAAAAAAAAAAgD8AAAAAAAAAAAAAgD8AAAAAAAAAAAAAAAAAAAAAAAAAAAAAAAAAAAAAAAAAACUAAAAMAAAAAAAAgCgAAAAMAAAAAQAAACcAAAAYAAAAAQAAAAAAAAD///8AAAAAACUAAAAMAAAAAQAAAEwAAABkAAAADgAAAEcAAAAkAAAAagAAAA4AAABHAAAAFwAAACQAAAAhAPAAAAAAAAAAAAAAAIA/AAAAAAAAAAAAAIA/AAAAAAAAAAAAAAAAAAAAAAAAAAAAAAAAAAAAAAAAAAAlAAAADAAAAAAAAIAoAAAADAAAAAEAAABSAAAAcAEAAAEAAADg////AAAAAAAAAAAAAAAAkAEAAAAAAAEAAAAAYQByAGkAYQBsAAAAAAAAAAAAAAAAAAAAAAAAAAAAAAAAAAAAAAAAAAAAAAAAAAAAAAAAAAAAAAAAAAAAAAAAAAAAXABN2zx3aAwZRQBqXAAAAAAA/////wBuXABkqjp5+AsZRbgFmnmarTp5oMSdALhJAACwFGoVAAAAADRqXAC4BZp5/////xQAAACcPDx5VG5cAJjXgBMkqTx5EAwZRWcOBHAAAAAAHsVyAVoJPHmwa1wAedo8dwBqXAAEAAAAAAA8d9QPGUXg////AAAAAAAAAAAAAAAAkAEAAAAAAAEAAAAAYQByAGkAYQBsAAAAAAAAAAAAAAAAAAAAAAAAAAAAAAAAAAAApkL0dgAAAABUBnL/BgAAAGRrXADgXep2AdgAAGRrXAAAAAAAAAAAAAAAAAAAAAAAAAAAALB7hhVkdgAIAAAAACUAAAAMAAAAAQAAABgAAAAMAAAAAAAAABIAAAAMAAAAAQAAABYAAAAMAAAACAAAAFQAAABUAAAADwAAAEcAAAAjAAAAagAAAAEAAACrKnRBx3F0QQ8AAABrAAAAAQAAAEwAAAAEAAAADgAAAEcAAAAlAAAAawAAAFAAAABYAGQ+FQAAABYAAAAMAAAAAAAAAFIAAABwAQAAAgAAABQAAAAJAAAAAAAAAAAAAAC8AgAAAAAAAAECAiJTAHkAcwB0AGUAbQAAAAAAAAAAAAAAAAAAAAAAAAAAAAAAAAAAAAAAAAAAAAAAAAAAAAAAAAAAAAAAAAAAAAAAAAC4d2RqXAC+Vbh3CQAAAMDpjgDpVbh3sGpcAMDpjgAUzaB8AAAAABTNoHwAAAAAwOmOAAAAAAAAAAAAAAAAAAAAAADo8Y4AAAAAAAAAAAAAAAAAAAAAAAAAAAAAAAAAAAAAAAAAAAAAAAAAAAAAAAAAAAAAAAAAAAAAAAAAAAAAAAAAAAAAAHl1uyAAAAAAWGtcAKIts3cAAAAAAQAAALBqXAD//wAAAAAAAFwws3dcMLN3qGpcAIhrXACMa1wAAACgfAcAAAAAAAAApkL0dgkAAABUBnL/BwAAAMBrXADgXep2AdgAAMBrXAAAAAAAAAAAAAAAAAAAAAAAAAAAAGR2AAgAAAAAJQAAAAwAAAACAAAAJwAAABgAAAADAAAAAAAAAP///wAAAAAAJQAAAAwAAAADAAAATAAAAGQAAAA6AAAAJwAAAHEBAABqAAAAOgAAACcAAAA4AQAARAAAACEA8AAAAAAAAAAAAAAAgD8AAAAAAAAAAAAAgD8AAAAAAAAAAAAAAAAAAAAAAAAAAAAAAAAAAAAAAAAAACUAAAAMAAAAAAAAgCgAAAAMAAAAAwAAACcAAAAYAAAAAwAAAAAAAAD///8AAAAAACUAAAAMAAAAAwAAAEwAAABkAAAAOgAAACcAAABxAQAAZQAAADoAAAAnAAAAOAEAAD8AAAAhAPAAAAAAAAAAAAAAAIA/AAAAAAAAAAAAAIA/AAAAAAAAAAAAAAAAAAAAAAAAAAAAAAAAAAAAAAAAAAAlAAAADAAAAAAAAIAoAAAADAAAAAMAAAAnAAAAGAAAAAMAAAAAAAAA////AAAAAAAlAAAADAAAAAMAAABMAAAAZAAAADoAAABGAAAAzwAAAGUAAAA6AAAARgAAAJYAAAAgAAAAIQDwAAAAAAAAAAAAAACAPwAAAAAAAAAAAACAPwAAAAAAAAAAAAAAAAAAAAAAAAAAAAAAAAAAAAAAAAAAJQAAAAwAAAAAAACAKAAAAAwAAAADAAAAUgAAAHABAAADAAAA6P///wAAAAAAAAAAAAAAAJABAAAAAAABAAAAAHMAZQBnAG8AZQAgAHUAaQAAAAAAAAAAAAAAAAAAAAAAAAAAAAAAAAAAAAAAAAAAAAAAAAAAAAAAAAAAAAAAAAAAAFwATds8d/////+EalwAAAAAADgOGUVEAAAAhHBcAIQ5QnkAAAAAIAAAAAAAAABIgIYVcDOXByBsXAAHAAAAyCFpFQAAAAAcbFwAAQAAAAAAAAAAAAAAAAAAQBh3hgBoalwACAAAAJrGcgEBAAAANGxcAHnaPHeEalwABQAAAAAAPHcAAAAA6P///wAAAAAAAAAAAAAAAJABAAAAAAABAAAAAHMAZQBnAG8AZQAgAHUAaQAAAAAAAAAAAAAAAAAAAAAACQAAAAAAAACmQvR2AAAAAFQGcv8JAAAA6GtcAOBd6nYB2AAA6GtcAAAAAAAAAAAAAAAAAAAAAAAAAAAAZHYACAAAAAAlAAAADAAAAAMAAAAYAAAADAAAAAAAAAASAAAADAAAAAEAAAAeAAAAGAAAADoAAABGAAAA0AAAAGYAAAAlAAAADAAAAAMAAABUAAAAlAAAADsAAABGAAAAzgAAAGUAAAABAAAAqyp0QcdxdEE7AAAARgAAAAwAAABMAAAAAAAAAAAAAAAAAAAA//////////9kAAAAUgBvAGwAYQBuAGQAIABXAGEAbABkAGUADgAAAA4AAAAGAAAADAAAAA4AAAAOAAAABwAAABYAAAAMAAAABgAAAA4AAAANAAAASwAAAEAAAAAwAAAABQAAACAAAAABAAAAAQAAABAAAAAAAAAAAAAAAIABAADAAAAAAAAAAAAAAACAAQAAwAAAACUAAAAMAAAAAgAAACcAAAAYAAAABAAAAAAAAAD///8AAAAAACUAAAAMAAAABAAAAEwAAABkAAAAAAAAAHIAAAB/AQAAugAAAAAAAAByAAAAgAEAAEkAAAAhAPAAAAAAAAAAAAAAAIA/AAAAAAAAAAAAAIA/AAAAAAAAAAAAAAAAAAAAAAAAAAAAAAAAAAAAAAAAAAAlAAAADAAAAAAAAIAoAAAADAAAAAQAAAAnAAAAGAAAAAQAAAAAAAAA////AAAAAAAlAAAADAAAAAQAAABMAAAAZAAAABUAAAByAAAAagEAAIYAAAAVAAAAcgAAAFYBAAAVAAAAIQDwAAAAAAAAAAAAAACAPwAAAAAAAAAAAACAPwAAAAAAAAAAAAAAAAAAAAAAAAAAAAAAAAAAAAAAAAAAJQAAAAwAAAAAAACAKAAAAAwAAAAEAAAAUgAAAHABAAAEAAAA8P///wAAAAAAAAAAAAAAAJABAAAAAAABAAAAAHMAZQBnAG8AZQAgAHUAaQAAAAAAAAAAAAAAAAAAAAAAAAAAAAAAAAAAAAAAAAAAAAAAAAAAAAAAAAAAAAAAAAAAADl8CQAAAAkAAAB4xl0AQEnGdj7NoHwCAgAAwOmOACUAAAAzAAAAYAAAADMAAAAiAAAAlJbTDzd8fPj/////oMddAI4LO3wIH5wTAACOAAEAAACswXMTCBGgEwIAAAABAAAAAwAAAJZqcwH4xl0AKMhdAHnaPHd4xl0AAAAAAAAAPHdIx10A8P///wAAAAAAAAAAAAAAAJABAAAAAAABAAAAAHMAZQBnAG8AZQAgAHUAaQA92rog3MZdANG083YAAMZ20MZdAAAAAADYxl0AAAAAAITbOXwAAMZ2AAAAABMAFAA+zaB8QEnGdvDGXQA0Xyp2AADGdj7NoHyE2zl8ZHYACAAAAAAlAAAADAAAAAQAAAAYAAAADAAAAAAAAAASAAAADAAAAAEAAAAeAAAAGAAAABUAAAByAAAAawEAAIcAAAAlAAAADAAAAAQAAABUAAAAlAAAABYAAAByAAAAdgAAAIYAAAABAAAAqyp0QcdxdEEWAAAAcgAAAAwAAABMAAAAAAAAAAAAAAAAAAAA//////////9kAAAAUgBvAGwAYQBuAGQAIABXAGEAbABkAGUACgAAAAkAAAAEAAAACAAAAAkAAAAJAAAABAAAAA8AAAAIAAAABAAAAAkAAAAIAAAASwAAAEAAAAAwAAAABQAAACAAAAABAAAAAQAAABAAAAAAAAAAAAAAAIABAADAAAAAAAAAAAAAAACAAQAAwAAAACUAAAAMAAAAAgAAACcAAAAYAAAABQAAAAAAAAD///8AAAAAACUAAAAMAAAABQAAAEwAAABkAAAAFQAAAIwAAABqAQAAoAAAABUAAACMAAAAVgEAABUAAAAhAPAAAAAAAAAAAAAAAIA/AAAAAAAAAAAAAIA/AAAAAAAAAAAAAAAAAAAAAAAAAAAAAAAAAAAAAAAAAAAlAAAADAAAAAAAAIAoAAAADAAAAAUAAAAlAAAADAAAAAQAAAAYAAAADAAAAAAAAAASAAAADAAAAAEAAAAeAAAAGAAAABUAAACMAAAAawEAAKEAAAAlAAAADAAAAAQAAABUAAAAiAAAABYAAACMAAAAXgAAAKAAAAABAAAAqyp0QcdxdEEWAAAAjAAAAAoAAABMAAAAAAAAAAAAAAAAAAAA//////////9gAAAAUAByAGUAcwBpAGQAZQBuAHQAZQAJAAAABgAAAAgAAAAHAAAABAAAAAkAAAAIAAAACQAAAAUAAAAIAAAASwAAAEAAAAAwAAAABQAAACAAAAABAAAAAQAAABAAAAAAAAAAAAAAAIABAADAAAAAAAAAAAAAAACAAQAAwAAAACUAAAAMAAAAAgAAACcAAAAYAAAABQAAAAAAAAD///8AAAAAACUAAAAMAAAABQAAAEwAAABkAAAAFQAAAKYAAABiAQAAugAAABUAAACmAAAATgEAABUAAAAhAPAAAAAAAAAAAAAAAIA/AAAAAAAAAAAAAIA/AAAAAAAAAAAAAAAAAAAAAAAAAAAAAAAAAAAAAAAAAAAlAAAADAAAAAAAAIAoAAAADAAAAAUAAAAlAAAADAAAAAQAAAAYAAAADAAAAAAAAAASAAAADAAAAAEAAAAWAAAADAAAAAAAAABUAAAAOAEAABYAAACmAAAAYQEAALoAAAABAAAAqyp0QcdxdEEWAAAApgAAACcAAABMAAAABAAAABUAAACmAAAAYwEAALsAAACcAAAARgBpAHIAbQBhAGQAbwAgAHAAbwByADoAIABSAE8ATABBAE4ARAAgAEMATwBSAE4ASQAgAFcAQQBMAEQARQAgAFMASQBFAE0ARQBOAFMAKdsIAAAABAAAAAYAAAAOAAAACAAAAAkAAAAJAAAABAAAAAkAAAAJAAAABgAAAAMAAAAEAAAACgAAAAwAAAAIAAAACgAAAAwAAAALAAAABAAAAAoAAAAMAAAACgAAAAwAAAAEAAAABAAAAA8AAAAKAAAACAAAAAsAAAAIAAAABAAAAAkAAAAEAAAACAAAAA4AAAAIAAAADAAAAAkAAAAWAAAADAAAAAAAAAAlAAAADAAAAAIAAAAOAAAAFAAAAAAAAAAQAAAAFAAAAA==</Object>
  <Object Id="idInvalidSigLnImg">AQAAAGwAAAAAAAAAAAAAAH8BAAC/AAAAAAAAAAAAAADkFgAAdgsAACBFTUYAAAEAeCQAALEAAAAGAAAAAAAAAAAAAAAAAAAAgAcAADgEAAAlAQAApQAAAAAAAAAAAAAAAAAAAIh4BACIhA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AAAAAAAAAAAAAACAAQAAwAAAACEA8AAAAAAAAAAAAAAAgD8AAAAAAAAAAAAAgD8AAAAAAAAAAAAAAAAAAAAAAAAAAAAAAAAAAAAAAAAAACUAAAAMAAAAAAAAgCgAAAAMAAAAAQAAACcAAAAYAAAAAQAAAAAAAADw8PAAAAAAACUAAAAMAAAAAQAAAEwAAABkAAAAAAAAAAAAAAB/AQAAvwAAAAAAAAAAAAAAgAEAAMAAAAAhAPAAAAAAAAAAAAAAAIA/AAAAAAAAAAAAAIA/AAAAAAAAAAAAAAAAAAAAAAAAAAAAAAAAAAAAAAAAAAAlAAAADAAAAAAAAIAoAAAADAAAAAEAAAAnAAAAGAAAAAEAAAAAAAAA////AAAAAAAlAAAADAAAAAEAAABMAAAAZAAAAAAAAAAAAAAAfwEAAL8AAAAAAAAAAAAAAIABAADAAAAAIQDwAAAAAAAAAAAAAACAPwAAAAAAAAAAAACAPwAAAAAAAAAAAAAAAAAAAAAAAAAAAAAAAAAAAAAAAAAAJQAAAAwAAAAAAACAKAAAAAwAAAABAAAAJwAAABgAAAABAAAAAAAAAP///wAAAAAAJQAAAAwAAAABAAAATAAAAGQAAAAAAAAAAAAAAH8BAAC/AAAAAAAAAAAAAACAAQAAwAAAACEA8AAAAAAAAAAAAAAAgD8AAAAAAAAAAAAAgD8AAAAAAAAAAAAAAAAAAAAAAAAAAAAAAAAAAAAAAAAAACUAAAAMAAAAAAAAgCgAAAAMAAAAAQAAACcAAAAYAAAAAQAAAAAAAAD///8AAAAAACUAAAAMAAAAAQAAAEwAAABkAAAAAAAAAAUAAAB/AQAAHAAAAAAAAAAFAAAAgAEAABgAAAAhAPAAAAAAAAAAAAAAAIA/AAAAAAAAAAAAAIA/AAAAAAAAAAAAAAAAAAAAAAAAAAAAAAAAAAAAAAAAAAAlAAAADAAAAAAAAIAoAAAADAAAAAEAAAAnAAAAGAAAAAEAAAAAAAAA////AAAAAAAlAAAADAAAAAEAAABMAAAAZAAAABUAAAAFAAAALAAAABwAAAAVAAAABQAAABgAAAAYAAAAIQDwAAAAAAAAAAAAAACAPwAAAAAAAAAAAACAPwAAAAAAAAAAAAAAAAAAAAAAAAAAAAAAAAAAAAAAAAAAJQAAAAwAAAAAAACAKAAAAAwAAAABAAAAFQAAAAwAAAADAAAAcgAAADAIAAAXAAAABgAAACoAAAAZAAAAFwAAAAYAAAAUAAAAFAAAAAAA/wEAAAAAAAAAAAAAgD8AAAAAAAAAAAAAgD8AAAAAAAAAAP///wAAAAAAbAAAADQAAACgAAAAkAcAABQAAAAUAAAAKAAAABYAAAAWAAAAAQAgAAMAAACQBwAAAAAAAAAAAAAAAAAAAAAAAAAA/wAA/wAA/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aHh93gAAAAAAAAAAAAAAAAAAAAAAAAAAAExNLUS0us8EAAAAAAAAAAAAAAAAAAAAAAAAAAAAAAAAAAAAAODo6/zg6Ov8hIiKXBgYGHAAAAAAAAAAACAghIzI0y9oeH3eAAAAAAAAAAAAAAAAAExNLUTU31uYTE0tRAAAAAAAAAAAAAAAAAAAAAAAAAAAAAAAAAAAAADg6Ov+HiIj/SUtL+Tk7O/QoKSm1Ojs7kQAAAAAICCEjMjTL2h4fd4AAAAAAExNLUTU31uYTE0tRAAAAAAAAAAAAAAAAAAAAAAAAAAAAAAAAAAAAAAAAAAA4Ojr/vb29//r6+v+RkpL/VFZW+rGysv+Ojo6RAAAAAAgIISMyNMvaJCWPmjU31uYTE0tRAAAAAAAAAAAAAAAAAAAAAAAAAAAAAAAAAAAAAAAAAAAAAAAAODo6/729vf/6+vr/+vr6//r6+v/6+vr/8PDw9R4eHh8AAAAAFxdbYjs97f8kJY+aAAAAAAAAAAAAAAAAAAAAAAAAAAAAAAAAAAAAAAAAAAAAAAAAAAAAADg6Ov+9vb3/+vr6//r6+v/6+vr/8PDw9VRUVFYAAAAAExNLUTU31uYXF1tiMjTL2h4fd4AAAAAAAAAAAAAAAAAAAAAAAAAAAAAAAAAAAAAAAAAAAAAAAAA4Ojr/vb29//r6+v/6+vr/8PDw9VRUVFYAAAAAExNLUTU31uYTE0tRAAAAAAgIISMyNMvaHh93gAAAAAAAAAAAAAAAAAAAAAAAAAAAAAAAAAAAAAAAAAAAODo6/729vf/6+vr/8PDw9VRUVFYAAAAAExNLUTU31uYTE0tRAAAAAAAAAAAAAAAACAghIzI0y9oeH3eAAAAAAAAAAAAAAAAAAAAAAAAAAAAAAAAAAAAAADg6Ov+9vb3/+vr6/8DBwfhPT092AAAAAB4fd4ATE0tRAAAAAAAAAAAAAAAAAAAAAAAAAAAICCEjJCWPmgAAAAAAAAAAAAAAAAAAAAAAAAAAAAAAAAAAAAA4Ojr/cXJy/05QUP84Ojr/Q0VF/kxNTYIAAAAAAAAAAAYGBhwAAAAAAAAAAAAAAAAAAAAAAAAAAAAAAAAAAAAAAAAAAAAAAAAAAAAAAAAAAAAAAAAAAAAAODo6/0RGRv+mp6f/5eXl//r6+v/Nzc33VFRUVkxNTYJAQUHOAAAAAAAAAAAAAAAAAAAAAAAAAAAAAAAAAAAAAAAAAAAAAAAAAAAAAAAAAAAAAAAAGxwcfEBCQvzHyMj/+vr6//r6+v/6+vr/+vr6//Dw8PWgoaH5ODo6/w4PD0IAAAAAAAAAAAAAAAAAAAAAAAAAAAAAAAAAAAAAAAAAAAAAAAAAAAAAAAAAADg6Ouimp6f/+vr6//r6+v/6+vr/+vr6//r6+v/6+vr/+vr6/25vb/woKSm1AAAAAAAAAAAAAAAAAAAAAAAAAAAAAAAAAAAAAAAAAAAAAAAAAAAAAA4PD0I4Ojr/5eXl//r6+v/6+vr/+vr6//r6+v/6+vr/+vr6//r6+v+xsrL/Oz099gAAAAAAAAAAAAAAAAAAAAAAAAAAAAAAAAAAAAAAAAAAAAAAAAAAAAASEhJRODo6//r6+v/6+vr/+vr6//r6+v/6+vr/+vr6//r6+v/6+vr/vb29/zg6Ov8AAAAAAAAAAAAAAAAAAAAAAAAAAAAAAAAAAAAAAAAAAAAAAAAAAAAACwsLMTg6Ov/V1dX/+vr6//r6+v/6+vr/+vr6//r6+v/6+vr/+vr6/6anp/8+QEDuAAAAAAAAAAAAAAAAAAAAAAAAAAAAAAAAAAAAAAAAAAAAAAAAAAAAAAAAAAA7PT3rkZKS//r6+v/6+vr/+vr6//r6+v/6+vr/+vr6//r6+v9jZGT9JCYmpgAAAAAAAAAAAAAAAAAAAAAAAAAAAAAAAAAAAAAAAAAAAAAAAAAAAAAAAAAAFRYWYDg6Ov+mp6f/+vr6//r6+v/6+vr/+vr6//r6+v97fX3/PT8/+QsLCzEAAAAAAAAAAAAAAAAAAAAAAAAAAAAAAAAAAAAAAAAAAAAAAAAAAAAAAAAAAAAAAAAYGRluODo6/3t9ff+xsrL/vb29/6anp/9jZGT9PT8/+Q4PD0IAAAAAAAAAAAAAAAAAAAAAAAAAAAAAAAAAAAAAAAAAAAAAAAAAAAAAAAAAAAAAAAAAAAAAAAAAABISElE5OjrHPkBA+Tg6Ov9CRETyLjAwsQsLCzEAAAAAAAAAAAAAAAAAAAAAAAAAAAAAAAAAAAAAAAAAAAAAAAAnAAAAGAAAAAEAAAAAAAAA////AAAAAAAlAAAADAAAAAEAAABMAAAAZAAAAEIAAAAGAAAArgAAABoAAABCAAAABgAAAG0AAAAVAAAAIQDwAAAAAAAAAAAAAACAPwAAAAAAAAAAAACAPwAAAAAAAAAAAAAAAAAAAAAAAAAAAAAAAAAAAAAAAAAAJQAAAAwAAAAAAACAKAAAAAwAAAABAAAAUgAAAHABAAABAAAA8P///wAAAAAAAAAAAAAAAJABAAAAAAABAAAAAHMAZQBnAG8AZQAgAHUAaQAAAAAAAAAAAAAAAAAAAAAAAAAAAAAAAAAAAAAAAAAAAAAAAAAAAAAAAAAAAAAAAAAAADl8CQAAAAkAAAB4xl0AQEnGdj7NoHwCAgAAwOmOACUAAAAzAAAAYAAAADMAAAAiAAAAlJbTDzd8fPj/////oMddAI4LO3wIH5wTAACOAAEAAACswXMTCBGgEwIAAAABAAAAAwAAAJZqcwH4xl0AKMhdAHnaPHd4xl0AAAAAAAAAPHdIx10A8P///wAAAAAAAAAAAAAAAJABAAAAAAABAAAAAHMAZQBnAG8AZQAgAHUAaQA92rog3MZdANG083YAAMZ20MZdAAAAAADYxl0AAAAAAITbOXwAAMZ2AAAAABMAFAA+zaB8QEnGdvDGXQA0Xyp2AADGdj7NoHyE2zl8ZHYACAAAAAAlAAAADAAAAAEAAAAYAAAADAAAAP8AAAASAAAADAAAAAEAAAAeAAAAGAAAAEIAAAAGAAAArwAAABsAAAAlAAAADAAAAAEAAABUAAAAqAAAAEMAAAAGAAAArQAAABoAAAABAAAAqyp0QcdxdEFDAAAABgAAAA8AAABMAAAAAAAAAAAAAAAAAAAA//////////9sAAAARgBpAHIAbQBhACAAbgBvACAAdgDhAGwAaQBkAGEAAAAIAAAABAAAAAYAAAAOAAAACAAAAAQAAAAJAAAACQAAAAQAAAAIAAAACAAAAAQAAAAEAAAACQAAAAgAAABLAAAAQAAAADAAAAAFAAAAIAAAAAEAAAABAAAAEAAAAAAAAAAAAAAAgAEAAMAAAAAAAAAAAAAAAIABAADAAAAAUgAAAHABAAACAAAAFAAAAAkAAAAAAAAAAAAAALwCAAAAAAAAAQICIlMAeQBzAHQAZQBtAAAAAAAAAAAAAAAAAAAAAAAAAAAAAAAAAAAAAAAAAAAAAAAAAAAAAAAAAAAAAAAAAAAAAAAAALh3ZGpcAL5VuHcJAAAAwOmOAOlVuHewalwAwOmOABTNoHwAAAAAFM2gfAAAAADA6Y4AAAAAAAAAAAAAAAAAAAAAAOjxjgAAAAAAAAAAAAAAAAAAAAAAAAAAAAAAAAAAAAAAAAAAAAAAAAAAAAAAAAAAAAAAAAAAAAAAAAAAAAAAAAAAAAAAeXW7IAAAAABYa1wAoi2zdwAAAAABAAAAsGpcAP//AAAAAAAAXDCzd1wws3eoalwAiGtcAIxrXAAAAKB8BwAAAAAAAACmQvR2CQAAAFQGcv8HAAAAwGtcAOBd6nYB2AAAwGtcAAAAAAAAAAAAAAAAAAAAAAAAAAAAZHYACAAAAAAlAAAADAAAAAIAAAAnAAAAGAAAAAMAAAAAAAAAAAAAAAAAAAAlAAAADAAAAAMAAABMAAAAZAAAAAAAAAAAAAAA//////////8AAAAAIgAAAAAAAABJAAAAIQDwAAAAAAAAAAAAAACAPwAAAAAAAAAAAACAPwAAAAAAAAAAAAAAAAAAAAAAAAAAAAAAAAAAAAAAAAAAJQAAAAwAAAAAAACAKAAAAAwAAAADAAAAJwAAABgAAAADAAAAAAAAAAAAAAAAAAAAJQAAAAwAAAADAAAATAAAAGQAAAAAAAAAAAAAAP//////////AAAAACIAAACAAQAAAAAAACEA8AAAAAAAAAAAAAAAgD8AAAAAAAAAAAAAgD8AAAAAAAAAAAAAAAAAAAAAAAAAAAAAAAAAAAAAAAAAACUAAAAMAAAAAAAAgCgAAAAMAAAAAwAAACcAAAAYAAAAAwAAAAAAAAAAAAAAAAAAACUAAAAMAAAAAwAAAEwAAABkAAAAAAAAAAAAAAD//////////4ABAAAiAAAAAAAAAEkAAAAhAPAAAAAAAAAAAAAAAIA/AAAAAAAAAAAAAIA/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wAAAAAAJQAAAAwAAAADAAAATAAAAGQAAAAAAAAAIgAAAH8BAABqAAAAAAAAACIAAACAAQAASQAAACEA8AAAAAAAAAAAAAAAgD8AAAAAAAAAAAAAgD8AAAAAAAAAAAAAAAAAAAAAAAAAAAAAAAAAAAAAAAAAACUAAAAMAAAAAAAAgCgAAAAMAAAAAwAAACcAAAAYAAAAAwAAAAAAAAD///8AAAAAACUAAAAMAAAAAwAAAEwAAABkAAAADgAAAEcAAAAkAAAAagAAAA4AAABHAAAAFwAAACQAAAAhAPAAAAAAAAAAAAAAAIA/AAAAAAAAAAAAAIA/AAAAAAAAAAAAAAAAAAAAAAAAAAAAAAAAAAAAAAAAAAAlAAAADAAAAAAAAIAoAAAADAAAAAMAAABSAAAAcAEAAAMAAADg////AAAAAAAAAAAAAAAAkAEAAAAAAAEAAAAAYQByAGkAYQBsAAAAAAAAAAAAAAAAAAAAAAAAAAAAAAAAAAAAAAAAAAAAAAAAAAAAAAAAAAAAAAAAAAAAAAAAAAAAXABN2zx3aAwZRQBqXAAAAAAA/////wBuXABkqjp5+AsZRbgFmnmarTp5oMSdALhJAACwFGoVAAAAADRqXAC4BZp5/////xQAAACcPDx5VG5cAJjXgBMkqTx5EAwZRWcOBHAAAAAAHsVyAVoJPHmwa1wAedo8dwBqXAAEAAAAAAA8d9QPGUXg////AAAAAAAAAAAAAAAAkAEAAAAAAAEAAAAAYQByAGkAYQBsAAAAAAAAAAAAAAAAAAAAAAAAAAAAAAAAAAAApkL0dgAAAABUBnL/BgAAAGRrXADgXep2AdgAAGRrXAAAAAAAAAAAAAAAAAAAAAAAAAAAALB7hhVkdgAIAAAAACUAAAAMAAAAAwAAABgAAAAMAAAAAAAAABIAAAAMAAAAAQAAABYAAAAMAAAACAAAAFQAAABUAAAADwAAAEcAAAAjAAAAagAAAAEAAACrKnRBx3F0QQ8AAABrAAAAAQAAAEwAAAAEAAAADgAAAEcAAAAlAAAAawAAAFAAAABYAAAAFQAAABYAAAAMAAAAAAAAACUAAAAMAAAAAgAAACcAAAAYAAAABAAAAAAAAAD///8AAAAAACUAAAAMAAAABAAAAEwAAABkAAAAOgAAACcAAABxAQAAagAAADoAAAAnAAAAOAEAAEQAAAAhAPAAAAAAAAAAAAAAAIA/AAAAAAAAAAAAAIA/AAAAAAAAAAAAAAAAAAAAAAAAAAAAAAAAAAAAAAAAAAAlAAAADAAAAAAAAIAoAAAADAAAAAQAAAAnAAAAGAAAAAQAAAAAAAAA////AAAAAAAlAAAADAAAAAQAAABMAAAAZAAAADoAAAAnAAAAcQEAAGUAAAA6AAAAJwAAADgBAAA/AAAAIQDwAAAAAAAAAAAAAACAPwAAAAAAAAAAAACAPwAAAAAAAAAAAAAAAAAAAAAAAAAAAAAAAAAAAAAAAAAAJQAAAAwAAAAAAACAKAAAAAwAAAAEAAAAJwAAABgAAAAEAAAAAAAAAP///wAAAAAAJQAAAAwAAAAEAAAATAAAAGQAAAA6AAAARgAAAM8AAABlAAAAOgAAAEYAAACWAAAAIAAAACEA8AAAAAAAAAAAAAAAgD8AAAAAAAAAAAAAgD8AAAAAAAAAAAAAAAAAAAAAAAAAAAAAAAAAAAAAAAAAACUAAAAMAAAAAAAAgCgAAAAMAAAABAAAAFIAAABwAQAABAAAAOj///8AAAAAAAAAAAAAAACQAQAAAAAAAQAAAABzAGUAZwBvAGUAIAB1AGkAAAAAAAAAAAAAAAAAAAAAAAAAAAAAAAAAAAAAAAAAAAAAAAAAAAAAAAAAAAAAAAAAAABcAE3bPHf/////hGpcAAAAAAA4DhlFRAAAAIRwXACEOUJ5AAAAACAAAAAAAAAASICGFXAzlwcgbFwABwAAAMghaRUAAAAAHGxcAAEAAAAAAAAAAAAAAAAAAEAYd4YAaGpcAAgAAACaxnIBAQAAADRsXAB52jx3hGpcAAUAAAAAADx3AAAAAOj///8AAAAAAAAAAAAAAACQAQAAAAAAAQAAAABzAGUAZwBvAGUAIAB1AGkAAAAAAAAAAAAAAAAAAAAAAAkAAAAAAAAApkL0dgAAAABUBnL/CQAAAOhrXADgXep2AdgAAOhrXAAAAAAAAAAAAAAAAAAAAAAAAAAAAGR2AAgAAAAAJQAAAAwAAAAEAAAAGAAAAAwAAAAAAAAAEgAAAAwAAAABAAAAHgAAABgAAAA6AAAARgAAANAAAABmAAAAJQAAAAwAAAAEAAAAVAAAAJQAAAA7AAAARgAAAM4AAABlAAAAAQAAAKsqdEHHcXRBOwAAAEYAAAAMAAAATAAAAAAAAAAAAAAAAAAAAP//////////ZAAAAFIAbwBsAGEAbgBkACAAVwBhAGwAZABlAA4AAAAOAAAABgAAAAwAAAAOAAAADgAAAAcAAAAWAAAADAAAAAYAAAAOAAAADQAAAEsAAABAAAAAMAAAAAUAAAAgAAAAAQAAAAEAAAAQAAAAAAAAAAAAAACAAQAAwAAAAAAAAAAAAAAAgAEAAMAAAAAlAAAADAAAAAIAAAAnAAAAGAAAAAUAAAAAAAAA////AAAAAAAlAAAADAAAAAUAAABMAAAAZAAAAAAAAAByAAAAfwEAALoAAAAAAAAAcgAAAIABAABJAAAAIQDwAAAAAAAAAAAAAACAPwAAAAAAAAAAAACAPwAAAAAAAAAAAAAAAAAAAAAAAAAAAAAAAAAAAAAAAAAAJQAAAAwAAAAAAACAKAAAAAwAAAAFAAAAJwAAABgAAAAFAAAAAAAAAP///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UAAAAFgAAAHIAAAB2AAAAhgAAAAEAAACrKnRBx3F0QRYAAAByAAAADAAAAEwAAAAAAAAAAAAAAAAAAAD//////////2QAAABSAG8AbABhAG4AZAAgAFcAYQBsAGQAZQAKAAAACQAAAAQAAAAIAAAACQAAAAkAAAAEAAAADwAAAAgAAAAEAAAACQAAAAgAAABLAAAAQAAAADAAAAAFAAAAIAAAAAEAAAABAAAAEAAAAAAAAAAAAAAAgAEAAMAAAAAAAAAAAAAAAIABAADAAAAAJQAAAAwAAAACAAAAJwAAABgAAAAFAAAAAAAAAP///wAAAAAAJQAAAAwAAAAFAAAATAAAAGQAAAAVAAAAjAAAAGoBAACgAAAAFQAAAIwAAABWAQAAFQAAACEA8AAAAAAAAAAAAAAAgD8AAAAAAAAAAAAAgD8AAAAAAAAAAAAAAAAAAAAAAAAAAAAAAAAAAAAAAAAAACUAAAAMAAAAAAAAgCgAAAAMAAAABQAAACUAAAAMAAAAAQAAABgAAAAMAAAAAAAAABIAAAAMAAAAAQAAAB4AAAAYAAAAFQAAAIwAAABrAQAAoQAAACUAAAAMAAAAAQAAAFQAAACIAAAAFgAAAIwAAABeAAAAoAAAAAEAAACrKnRBx3F0QRYAAACMAAAACgAAAEwAAAAAAAAAAAAAAAAAAAD//////////2AAAABQAHIAZQBzAGkAZABlAG4AdABlAAkAAAAGAAAACAAAAAcAAAAEAAAACQAAAAgAAAAJAAAABQAAAAgAAABLAAAAQAAAADAAAAAFAAAAIAAAAAEAAAABAAAAEAAAAAAAAAAAAAAAgAEAAMAAAAAAAAAAAAAAAIABAADAAAAAJQAAAAwAAAACAAAAJwAAABgAAAAFAAAAAAAAAP///wAAAAAAJQAAAAwAAAAFAAAATAAAAGQAAAAVAAAApgAAAGIBAAC6AAAAFQAAAKYAAABOAQAAFQAAACEA8AAAAAAAAAAAAAAAgD8AAAAAAAAAAAAAgD8AAAAAAAAAAAAAAAAAAAAAAAAAAAAAAAAAAAAAAAAAACUAAAAMAAAAAAAAgCgAAAAMAAAABQAAACUAAAAMAAAAAQAAABgAAAAMAAAAAAAAABIAAAAMAAAAAQAAABYAAAAMAAAAAAAAAFQAAAA4AQAAFgAAAKYAAABhAQAAugAAAAEAAACrKnRBx3F0QRYAAACmAAAAJwAAAEwAAAAEAAAAFQAAAKYAAABjAQAAuwAAAJwAAABGAGkAcgBtAGEAZABvACAAcABvAHIAOgAgAFIATwBMAEEATgBEACAAQwBPAFIATgBJACAAVwBBAEwARABFACAAUwBJAEUATQBFAE4AUwAAAAgAAAAEAAAABgAAAA4AAAAIAAAACQAAAAkAAAAEAAAACQAAAAkAAAAGAAAAAwAAAAQAAAAKAAAADAAAAAgAAAAKAAAADAAAAAsAAAAEAAAACgAAAAwAAAAKAAAADAAAAAQAAAAEAAAADwAAAAoAAAAIAAAACwAAAAgAAAAEAAAACQAAAAQAAAAIAAAADgAAAAgAAAAMAAAACQ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3bbMyCYBeJLUFJ0Pdv0Q7YgV8CxmkNBne64tTQ01sl8=</DigestValue>
    </Reference>
    <Reference Type="http://www.w3.org/2000/09/xmldsig#Object" URI="#idOfficeObject">
      <DigestMethod Algorithm="http://www.w3.org/2001/04/xmlenc#sha256"/>
      <DigestValue>z+1ihlefkf4/hG57foomlzfpOo2Ye33WWQO9FSWlSvU=</DigestValue>
    </Reference>
    <Reference Type="http://uri.etsi.org/01903#SignedProperties" URI="#idSignedProperties">
      <Transforms>
        <Transform Algorithm="http://www.w3.org/TR/2001/REC-xml-c14n-20010315"/>
      </Transforms>
      <DigestMethod Algorithm="http://www.w3.org/2001/04/xmlenc#sha256"/>
      <DigestValue>Ct4QckcUjIDSt0gVhQQRE4GD8DkFtaZJmRv94BEZxUw=</DigestValue>
    </Reference>
    <Reference Type="http://www.w3.org/2000/09/xmldsig#Object" URI="#idValidSigLnImg">
      <DigestMethod Algorithm="http://www.w3.org/2001/04/xmlenc#sha256"/>
      <DigestValue>HC0z74vLusi43JYxBnYR2aT8J3hpVJ203frZbJYTGs8=</DigestValue>
    </Reference>
    <Reference Type="http://www.w3.org/2000/09/xmldsig#Object" URI="#idInvalidSigLnImg">
      <DigestMethod Algorithm="http://www.w3.org/2001/04/xmlenc#sha256"/>
      <DigestValue>z1CKxGY3Caq5zl07thRdPeBMOwrXO3rkg2A5i1jY0fo=</DigestValue>
    </Reference>
  </SignedInfo>
  <SignatureValue>D1yMyxdRGeGgaAKraxoY6lQmpHK6hY89W86zBVcfsyUmGUPucrLeSktrzNQoBDq+aY69FimSRaun
xtEMYfZnqScGN7KiOhWy6M30LHo8gRJz8nIaT8yl1Wk4A06YISBfDoHSF3e+C8Dg6CmCH5dIv7AA
5D27z3/50CPFQM+mEq/NBvhV9vbuZn9HnKqEZlCp/eibjJk8kLmD1iK8UUpoGbciguqTS7RG0uKy
PtTpONc4gmvUlqByYKdA3Eor64O7pdbSCJPTHhQEhpyCzsMP+fxONYMlGxzIDoGxHyCJYt5JkHk6
ZVqau+ZO0f0SwsiUq2TmZbSToRBjman0KEYuQg==</SignatureValue>
  <KeyInfo>
    <X509Data>
      <X509Certificate>MIIIADCCBeigAwIBAgIIMOwOy4QbOz8wDQYJKoZIhvcNAQELBQAwWzEXMBUGA1UEBRMOUlVDIDgwMDUwMTcyLTExGjAYBgNVBAMTEUNBLURPQ1VNRU5UQSBTLkEuMRcwFQYDVQQKEw5ET0NVTUVOVEEgUy5BLjELMAkGA1UEBhMCUFkwHhcNMTkwNzA5MTkzMzI3WhcNMjEwNzA4MTk0MzI3WjCBozELMAkGA1UEBhMCUFkxFDASBgNVBAQMC0NBTVBPUyBESUFaMRIwEAYDVQQFEwlDSTI5NDY0NjExGDAWBgNVBCoMD0xJTElBTiBQQVRSSUNJQTEXMBUGA1UECgwOUEVSU09OQSBGSVNJQ0ExETAPBgNVBAsMCEZJUk1BIEYyMSQwIgYDVQQDDBtMSUxJQU4gUEFUUklDSUEgQ0FNUE9TIERJQVowggEiMA0GCSqGSIb3DQEBAQUAA4IBDwAwggEKAoIBAQCxvvcyLmQgxfdNrM+3tcGGTyvWSHFd6/YdG+Xw0Ay8y3iFE5bcHgBIJ+MfXsP1QYAw4XK7bcT9K5U/0uvL342SZITXblzkS/0VkyrvgXyrbylCtUam1Qn5BE2lwuyOVLoObWhNSpxfSEZGS+MsReWP8IAQhhaWc1IvnUUei/K4P+yfYVzoz1427IOPZQAU38xouXO8mZKM/Kt6c3J6FUj2Gf+HmLht+bFVj9Z616vEuf5Szs3ygW4zmJNLmNXAVnV1LovTLPEAsfk7nlYppQRyz7EKf+0wAgdynJZ1zHbkjmO9cHz9Yigj/HGMMzeaxnopxN3B1hXKX0K3c5Ejk5lbAgMBAAGjggN9MIIDeTAMBgNVHRMBAf8EAjAAMA4GA1UdDwEB/wQEAwIF4DAqBgNVHSUBAf8EIDAeBggrBgEFBQcDAQYIKwYBBQUHAwIGCCsGAQUFBwMEMB0GA1UdDgQWBBQzGyyQRGE/4vPNwEf+BTNH5TNB4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sY2FtcG9zQGNoYWNvbWVyLmNvbS5we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G1xRpsd+c/4M/8FVXHnF32Y15h6eG5rfYQwuhQC+pJLnMza3vAV12obqHchFK2aY7jNmucpWjlBCCM+r9Gne+XcDaJ6q67HtADJxWVquQEdw4Gt2Gw0oUdCJjCr4ldSll7vrR9JEFwHJCmbGqQY5w2XyeP4OwCevkxtwNRY7QFlwG8Krt/OXlAjBsRgY7NqILvmCkpOvyJAoBWgkqWqpLcTEIvBsiTV9sVxL9XsLOs/yZvMnzmc+lq8bawHZZ2mvYBhGMu73FLTFTM3Hzy2t9PHRlUozmZ1Iv3VNd4a7LpFhf0p6UcSbdfj/NXFrxAu7uJzqiJVAMIwD+914tuCjcLm6hB/MibOd6Nj64/Bo/8XZj3P7ekibK6Y5wt64Ka05oSa69VywlxNgCwABeHgnwFm59vBUwa7yKbxw6F5Uf8PkP6DGN86JLA395j1t7xxBlHqmOa+g0Z12aueq/oN8XT7YVIPDVfDnHxbDNLeOTKJ9g/gJ/jhoiMA9pEwTip8gJ4kqZiZnfQU3s+48EORjbzHFt26mW5I6Qx1V2T51NyP7fK0g5AM62JVV9WvK+Sqsnj32ge0uJCrtodKMd5EqT/p6ltYYsoI2fpoBwIYDMbDfZmcOv14Cr2M3fg7mde+4glbV7SXSMl0vJPSh4H38A+0U2VGKhMVlCHG8yQQRgP</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oHJA4QOpeBcZKFtQ3FC13ErlqXoy9SvznauvuIu8qLM=</DigestValue>
      </Reference>
      <Reference URI="/xl/calcChain.xml?ContentType=application/vnd.openxmlformats-officedocument.spreadsheetml.calcChain+xml">
        <DigestMethod Algorithm="http://www.w3.org/2001/04/xmlenc#sha256"/>
        <DigestValue>HGJrYBXYYe7ivYjDHK+Tepil5exwXQxmBFrtI82OoME=</DigestValue>
      </Reference>
      <Reference URI="/xl/comments1.xml?ContentType=application/vnd.openxmlformats-officedocument.spreadsheetml.comments+xml">
        <DigestMethod Algorithm="http://www.w3.org/2001/04/xmlenc#sha256"/>
        <DigestValue>37HJ0cLmqHrORuP50Cm33ieVb1huI+nFdHThpsCoPrA=</DigestValue>
      </Reference>
      <Reference URI="/xl/comments2.xml?ContentType=application/vnd.openxmlformats-officedocument.spreadsheetml.comments+xml">
        <DigestMethod Algorithm="http://www.w3.org/2001/04/xmlenc#sha256"/>
        <DigestValue>Fk2nwLqem6MwOV41JlktoIjxlLEb5VTnESVFUQ31lZk=</DigestValue>
      </Reference>
      <Reference URI="/xl/customProperty1.bin?ContentType=application/vnd.openxmlformats-officedocument.spreadsheetml.customProperty">
        <DigestMethod Algorithm="http://www.w3.org/2001/04/xmlenc#sha256"/>
        <DigestValue>7r5UxA0uMRFeAWXIhsTaAr0Ke2zMcMmw70ffcWLvVZk=</DigestValue>
      </Reference>
      <Reference URI="/xl/customProperty10.bin?ContentType=application/vnd.openxmlformats-officedocument.spreadsheetml.customProperty">
        <DigestMethod Algorithm="http://www.w3.org/2001/04/xmlenc#sha256"/>
        <DigestValue>x8l+rU5T2YsF+xYJwrRuTJRqR6Z2E8cM/88Uw005mwo=</DigestValue>
      </Reference>
      <Reference URI="/xl/customProperty11.bin?ContentType=application/vnd.openxmlformats-officedocument.spreadsheetml.customProperty">
        <DigestMethod Algorithm="http://www.w3.org/2001/04/xmlenc#sha256"/>
        <DigestValue>Kg5uDsmtfg+veZ4Eh+A1YZpZEG5AfcI59YN0xGi+Ea4=</DigestValue>
      </Reference>
      <Reference URI="/xl/customProperty12.bin?ContentType=application/vnd.openxmlformats-officedocument.spreadsheetml.customProperty">
        <DigestMethod Algorithm="http://www.w3.org/2001/04/xmlenc#sha256"/>
        <DigestValue>GoCH9vDTLSdMVOJg4OzMOHWTHLCtc1C+K1bfjAIAwGE=</DigestValue>
      </Reference>
      <Reference URI="/xl/customProperty13.bin?ContentType=application/vnd.openxmlformats-officedocument.spreadsheetml.customProperty">
        <DigestMethod Algorithm="http://www.w3.org/2001/04/xmlenc#sha256"/>
        <DigestValue>41+ivQlC1CbxBVCM9myBR+pdxIxDIBQtO5Qn6AoizGo=</DigestValue>
      </Reference>
      <Reference URI="/xl/customProperty14.bin?ContentType=application/vnd.openxmlformats-officedocument.spreadsheetml.customProperty">
        <DigestMethod Algorithm="http://www.w3.org/2001/04/xmlenc#sha256"/>
        <DigestValue>NiUJU1pSRGrbSvvHBTBlUxSfRN34Elq5+KiqUEVY5CQ=</DigestValue>
      </Reference>
      <Reference URI="/xl/customProperty15.bin?ContentType=application/vnd.openxmlformats-officedocument.spreadsheetml.customProperty">
        <DigestMethod Algorithm="http://www.w3.org/2001/04/xmlenc#sha256"/>
        <DigestValue>PKv0BYiCFUmH9FBPQJQlMXcReILoBEK0u6d9KJDIAG8=</DigestValue>
      </Reference>
      <Reference URI="/xl/customProperty16.bin?ContentType=application/vnd.openxmlformats-officedocument.spreadsheetml.customProperty">
        <DigestMethod Algorithm="http://www.w3.org/2001/04/xmlenc#sha256"/>
        <DigestValue>V4ULlBJ73AbRZG3qfE5y6xgsNCod+ZO++coArqsXlNM=</DigestValue>
      </Reference>
      <Reference URI="/xl/customProperty17.bin?ContentType=application/vnd.openxmlformats-officedocument.spreadsheetml.customProperty">
        <DigestMethod Algorithm="http://www.w3.org/2001/04/xmlenc#sha256"/>
        <DigestValue>BtyT+ci3C3GDlCOALz+aBeX2z/9i3ntWnhJPQotPTJk=</DigestValue>
      </Reference>
      <Reference URI="/xl/customProperty18.bin?ContentType=application/vnd.openxmlformats-officedocument.spreadsheetml.customProperty">
        <DigestMethod Algorithm="http://www.w3.org/2001/04/xmlenc#sha256"/>
        <DigestValue>aDOdzZnzG6GtQ7leEXDfrgKOcSM/XylcSxrKo+agP0w=</DigestValue>
      </Reference>
      <Reference URI="/xl/customProperty19.bin?ContentType=application/vnd.openxmlformats-officedocument.spreadsheetml.customProperty">
        <DigestMethod Algorithm="http://www.w3.org/2001/04/xmlenc#sha256"/>
        <DigestValue>9sh0NepqJIp7u/AqliLaAc6QY+XrDlVA/EmPlTEByy4=</DigestValue>
      </Reference>
      <Reference URI="/xl/customProperty2.bin?ContentType=application/vnd.openxmlformats-officedocument.spreadsheetml.customProperty">
        <DigestMethod Algorithm="http://www.w3.org/2001/04/xmlenc#sha256"/>
        <DigestValue>i1picSekVQh+tLdhMMCakz0KY9SE/p8v3c9o72IjhJY=</DigestValue>
      </Reference>
      <Reference URI="/xl/customProperty20.bin?ContentType=application/vnd.openxmlformats-officedocument.spreadsheetml.customProperty">
        <DigestMethod Algorithm="http://www.w3.org/2001/04/xmlenc#sha256"/>
        <DigestValue>86yLzK7pFOgLyJn0yGk6Y+mFC57mMeEdeva/MmeMjb0=</DigestValue>
      </Reference>
      <Reference URI="/xl/customProperty21.bin?ContentType=application/vnd.openxmlformats-officedocument.spreadsheetml.customProperty">
        <DigestMethod Algorithm="http://www.w3.org/2001/04/xmlenc#sha256"/>
        <DigestValue>VjZFmjb/sqkhLj0FcR1WwvQB5Slthn10tbr62M/lzms=</DigestValue>
      </Reference>
      <Reference URI="/xl/customProperty22.bin?ContentType=application/vnd.openxmlformats-officedocument.spreadsheetml.customProperty">
        <DigestMethod Algorithm="http://www.w3.org/2001/04/xmlenc#sha256"/>
        <DigestValue>CMVR0g3TzGn9+GKavXbKxr2Z6MEAf3TqkY207AXom1g=</DigestValue>
      </Reference>
      <Reference URI="/xl/customProperty23.bin?ContentType=application/vnd.openxmlformats-officedocument.spreadsheetml.customProperty">
        <DigestMethod Algorithm="http://www.w3.org/2001/04/xmlenc#sha256"/>
        <DigestValue>tpJnC19gb8x0PPQd9+yRPC/qqKWJugA4ou/NNjK1ydo=</DigestValue>
      </Reference>
      <Reference URI="/xl/customProperty3.bin?ContentType=application/vnd.openxmlformats-officedocument.spreadsheetml.customProperty">
        <DigestMethod Algorithm="http://www.w3.org/2001/04/xmlenc#sha256"/>
        <DigestValue>i+uOOXM7fvrW2ZFTXC1mZnWS01iyEInPLW2pkZ0ZaXw=</DigestValue>
      </Reference>
      <Reference URI="/xl/customProperty4.bin?ContentType=application/vnd.openxmlformats-officedocument.spreadsheetml.customProperty">
        <DigestMethod Algorithm="http://www.w3.org/2001/04/xmlenc#sha256"/>
        <DigestValue>FETknzNTTzLX+C0HuOlBBxMVadkSnWZR86cpq3Z1dbA=</DigestValue>
      </Reference>
      <Reference URI="/xl/customProperty5.bin?ContentType=application/vnd.openxmlformats-officedocument.spreadsheetml.customProperty">
        <DigestMethod Algorithm="http://www.w3.org/2001/04/xmlenc#sha256"/>
        <DigestValue>rJCDQv/7giqqtQLQGtiaEY2GyUQT8JOQfJ03/IfmMQY=</DigestValue>
      </Reference>
      <Reference URI="/xl/customProperty6.bin?ContentType=application/vnd.openxmlformats-officedocument.spreadsheetml.customProperty">
        <DigestMethod Algorithm="http://www.w3.org/2001/04/xmlenc#sha256"/>
        <DigestValue>IShAc02Tk9S1s/YYQpprU5Pa7T4ur2n65BW05DkaD4I=</DigestValue>
      </Reference>
      <Reference URI="/xl/customProperty7.bin?ContentType=application/vnd.openxmlformats-officedocument.spreadsheetml.customProperty">
        <DigestMethod Algorithm="http://www.w3.org/2001/04/xmlenc#sha256"/>
        <DigestValue>YZP8DjeauqR8ThpARm5lGEvskFcESz94O2i/5WOmVPU=</DigestValue>
      </Reference>
      <Reference URI="/xl/customProperty8.bin?ContentType=application/vnd.openxmlformats-officedocument.spreadsheetml.customProperty">
        <DigestMethod Algorithm="http://www.w3.org/2001/04/xmlenc#sha256"/>
        <DigestValue>tsR4xkxNjkj5ll+IkerMz79e5vwEzj53CS8d+IslUWk=</DigestValue>
      </Reference>
      <Reference URI="/xl/customProperty9.bin?ContentType=application/vnd.openxmlformats-officedocument.spreadsheetml.customProperty">
        <DigestMethod Algorithm="http://www.w3.org/2001/04/xmlenc#sha256"/>
        <DigestValue>13UjiSXufLKtNiByM3NGu+uLFbom/hcMYrA9Jryg2GA=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DsTmbgVgQ3ovsy1/tO28cz9Lz1DkqbixUp4ZU7I0WvI=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1JZ9wWc1LPIfP3lpqqqFuSjviH91cuZM+m8gP6plXi8=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AP0PUopmbwb06dbxU06cafrkIyiTnWB5I4EmF4yMNcA=</DigestValue>
      </Reference>
      <Reference URI="/xl/drawings/drawing10.xml?ContentType=application/vnd.openxmlformats-officedocument.drawing+xml">
        <DigestMethod Algorithm="http://www.w3.org/2001/04/xmlenc#sha256"/>
        <DigestValue>qDGTjCQ0a74EBZztUvUY6FPb7EeX/6y3n/Vuy6sRmvM=</DigestValue>
      </Reference>
      <Reference URI="/xl/drawings/drawing11.xml?ContentType=application/vnd.openxmlformats-officedocument.drawing+xml">
        <DigestMethod Algorithm="http://www.w3.org/2001/04/xmlenc#sha256"/>
        <DigestValue>2MMV0yxPrjZ/8Of2LKpoTBqXhDpiVRJcWpHMnFkxWCg=</DigestValue>
      </Reference>
      <Reference URI="/xl/drawings/drawing12.xml?ContentType=application/vnd.openxmlformats-officedocument.drawing+xml">
        <DigestMethod Algorithm="http://www.w3.org/2001/04/xmlenc#sha256"/>
        <DigestValue>DBQQAF7t7pErFdQkmH4n3KuMlard+iyzkHdEMVGZ/2g=</DigestValue>
      </Reference>
      <Reference URI="/xl/drawings/drawing13.xml?ContentType=application/vnd.openxmlformats-officedocument.drawing+xml">
        <DigestMethod Algorithm="http://www.w3.org/2001/04/xmlenc#sha256"/>
        <DigestValue>8OJZKW/gqqVmZ0fGtusQyZEyPjxvbjqj4BAQbF2uCwU=</DigestValue>
      </Reference>
      <Reference URI="/xl/drawings/drawing14.xml?ContentType=application/vnd.openxmlformats-officedocument.drawing+xml">
        <DigestMethod Algorithm="http://www.w3.org/2001/04/xmlenc#sha256"/>
        <DigestValue>bVzQSABZDfIx4BN7loWY2Q9Oticwlz55xUKXGazumzE=</DigestValue>
      </Reference>
      <Reference URI="/xl/drawings/drawing15.xml?ContentType=application/vnd.openxmlformats-officedocument.drawing+xml">
        <DigestMethod Algorithm="http://www.w3.org/2001/04/xmlenc#sha256"/>
        <DigestValue>eC8636DaADLI96GEKEMTm3wPRyiNjDcy6owRb7g/1dc=</DigestValue>
      </Reference>
      <Reference URI="/xl/drawings/drawing16.xml?ContentType=application/vnd.openxmlformats-officedocument.drawing+xml">
        <DigestMethod Algorithm="http://www.w3.org/2001/04/xmlenc#sha256"/>
        <DigestValue>VziRo7g7ayBjdv8h7CkgR9vRR6/PmqJNezvJg6LMcwc=</DigestValue>
      </Reference>
      <Reference URI="/xl/drawings/drawing17.xml?ContentType=application/vnd.openxmlformats-officedocument.drawing+xml">
        <DigestMethod Algorithm="http://www.w3.org/2001/04/xmlenc#sha256"/>
        <DigestValue>iPBm6hG/f3nU2Y239DGGE7QYFLOufQTJmCefsu+0Atw=</DigestValue>
      </Reference>
      <Reference URI="/xl/drawings/drawing18.xml?ContentType=application/vnd.openxmlformats-officedocument.drawing+xml">
        <DigestMethod Algorithm="http://www.w3.org/2001/04/xmlenc#sha256"/>
        <DigestValue>dGd9R+PGz0lDXe5IkcLAcVRBGfCrj9J9HJ+We1L4xsA=</DigestValue>
      </Reference>
      <Reference URI="/xl/drawings/drawing19.xml?ContentType=application/vnd.openxmlformats-officedocument.drawing+xml">
        <DigestMethod Algorithm="http://www.w3.org/2001/04/xmlenc#sha256"/>
        <DigestValue>ZyVh18JVz+UcWkHWUwyBt6OvGD0+VojjDx8yhyceemk=</DigestValue>
      </Reference>
      <Reference URI="/xl/drawings/drawing2.xml?ContentType=application/vnd.openxmlformats-officedocument.drawing+xml">
        <DigestMethod Algorithm="http://www.w3.org/2001/04/xmlenc#sha256"/>
        <DigestValue>0LZq5QFCof+IcycKXkpk5CRr5y1dhcEySJMuhmkkRX0=</DigestValue>
      </Reference>
      <Reference URI="/xl/drawings/drawing20.xml?ContentType=application/vnd.openxmlformats-officedocument.drawing+xml">
        <DigestMethod Algorithm="http://www.w3.org/2001/04/xmlenc#sha256"/>
        <DigestValue>YDmR2GPPPgF9krpTnG2FuIFQe9jet8FynQkCMJ3KmXo=</DigestValue>
      </Reference>
      <Reference URI="/xl/drawings/drawing21.xml?ContentType=application/vnd.openxmlformats-officedocument.drawing+xml">
        <DigestMethod Algorithm="http://www.w3.org/2001/04/xmlenc#sha256"/>
        <DigestValue>muGJkdWelYPpHlCM0DJZeJkVg2YinN4vx/yMhf6EGp0=</DigestValue>
      </Reference>
      <Reference URI="/xl/drawings/drawing22.xml?ContentType=application/vnd.openxmlformats-officedocument.drawing+xml">
        <DigestMethod Algorithm="http://www.w3.org/2001/04/xmlenc#sha256"/>
        <DigestValue>+2jGf7KSDXPT1TZkNQ95L/x/73u1N1ZUSVJ+LJuQQU0=</DigestValue>
      </Reference>
      <Reference URI="/xl/drawings/drawing23.xml?ContentType=application/vnd.openxmlformats-officedocument.drawing+xml">
        <DigestMethod Algorithm="http://www.w3.org/2001/04/xmlenc#sha256"/>
        <DigestValue>CoRLHB/cD1dGm8wykmxFhCDZWN7zC2w0ciWqQbLj/HU=</DigestValue>
      </Reference>
      <Reference URI="/xl/drawings/drawing24.xml?ContentType=application/vnd.openxmlformats-officedocument.drawing+xml">
        <DigestMethod Algorithm="http://www.w3.org/2001/04/xmlenc#sha256"/>
        <DigestValue>jG9NSzhLHW8m1XP+cU37mkVUg1sbOG6rJu9QkcK6cKU=</DigestValue>
      </Reference>
      <Reference URI="/xl/drawings/drawing3.xml?ContentType=application/vnd.openxmlformats-officedocument.drawing+xml">
        <DigestMethod Algorithm="http://www.w3.org/2001/04/xmlenc#sha256"/>
        <DigestValue>QyO8YTeOX2LdFyzo5VcIWUdZqHjp2EzfJvIJFRm161o=</DigestValue>
      </Reference>
      <Reference URI="/xl/drawings/drawing4.xml?ContentType=application/vnd.openxmlformats-officedocument.drawing+xml">
        <DigestMethod Algorithm="http://www.w3.org/2001/04/xmlenc#sha256"/>
        <DigestValue>Std8VyM51ObpBGnM6IvUmqvxi6/VDHx9GFthFNDNhRU=</DigestValue>
      </Reference>
      <Reference URI="/xl/drawings/drawing5.xml?ContentType=application/vnd.openxmlformats-officedocument.drawing+xml">
        <DigestMethod Algorithm="http://www.w3.org/2001/04/xmlenc#sha256"/>
        <DigestValue>kPgzq1Jsv6mbDakRUgVpw1usxrSseXy4QXLaNoEhp5o=</DigestValue>
      </Reference>
      <Reference URI="/xl/drawings/drawing6.xml?ContentType=application/vnd.openxmlformats-officedocument.drawing+xml">
        <DigestMethod Algorithm="http://www.w3.org/2001/04/xmlenc#sha256"/>
        <DigestValue>KbFn4GebiPtuxy7lW61AVZoSOBOE7u2ejmwD1X6dPIk=</DigestValue>
      </Reference>
      <Reference URI="/xl/drawings/drawing7.xml?ContentType=application/vnd.openxmlformats-officedocument.drawing+xml">
        <DigestMethod Algorithm="http://www.w3.org/2001/04/xmlenc#sha256"/>
        <DigestValue>bPma08qWcmNif0tbGNs/h3i3iuBmhyPbYRBkspU400g=</DigestValue>
      </Reference>
      <Reference URI="/xl/drawings/drawing8.xml?ContentType=application/vnd.openxmlformats-officedocument.drawing+xml">
        <DigestMethod Algorithm="http://www.w3.org/2001/04/xmlenc#sha256"/>
        <DigestValue>cwfj/GkcoGFdi5r2guIHwNMB6WTLL75BT6KhUcZ/VtA=</DigestValue>
      </Reference>
      <Reference URI="/xl/drawings/drawing9.xml?ContentType=application/vnd.openxmlformats-officedocument.drawing+xml">
        <DigestMethod Algorithm="http://www.w3.org/2001/04/xmlenc#sha256"/>
        <DigestValue>04VUPlSh9CGysrFRgpbcYSUTwTahyAoV6rYzIAPCPJY=</DigestValue>
      </Reference>
      <Reference URI="/xl/drawings/vmlDrawing1.vml?ContentType=application/vnd.openxmlformats-officedocument.vmlDrawing">
        <DigestMethod Algorithm="http://www.w3.org/2001/04/xmlenc#sha256"/>
        <DigestValue>YqHGo4R5/jh4YFXGGKK2yTbSj+5UOC7vEPtQ8mLD1MQ=</DigestValue>
      </Reference>
      <Reference URI="/xl/drawings/vmlDrawing2.vml?ContentType=application/vnd.openxmlformats-officedocument.vmlDrawing">
        <DigestMethod Algorithm="http://www.w3.org/2001/04/xmlenc#sha256"/>
        <DigestValue>+zlgOdoY4d2HTtd9VvwdNmBjnVldfmgcb00b2nbbz3w=</DigestValue>
      </Reference>
      <Reference URI="/xl/drawings/vmlDrawing3.vml?ContentType=application/vnd.openxmlformats-officedocument.vmlDrawing">
        <DigestMethod Algorithm="http://www.w3.org/2001/04/xmlenc#sha256"/>
        <DigestValue>yc/m3Vko/kVr1wmUQrW2srGitaofGs8UZdxAXqyqIxA=</DigestValue>
      </Reference>
      <Reference URI="/xl/media/image1.png?ContentType=image/png">
        <DigestMethod Algorithm="http://www.w3.org/2001/04/xmlenc#sha256"/>
        <DigestValue>NXUaC3+jczFot8GsVPsWusvU/ZHZJIDP6GqKgLAwrao=</DigestValue>
      </Reference>
      <Reference URI="/xl/media/image2.emf?ContentType=image/x-emf">
        <DigestMethod Algorithm="http://www.w3.org/2001/04/xmlenc#sha256"/>
        <DigestValue>gJC4bP4gKWcVuHvVUcfc/J3cghNuVkOZ0ZAareuoDjk=</DigestValue>
      </Reference>
      <Reference URI="/xl/media/image3.emf?ContentType=image/x-emf">
        <DigestMethod Algorithm="http://www.w3.org/2001/04/xmlenc#sha256"/>
        <DigestValue>ibK+6we9IE3urR/CCeT1Mym/ib4k62YdOiavK8p7aOA=</DigestValue>
      </Reference>
      <Reference URI="/xl/media/image4.png?ContentType=image/png">
        <DigestMethod Algorithm="http://www.w3.org/2001/04/xmlenc#sha256"/>
        <DigestValue>W6I8Bv+wC5QPNyq2ZmXWDVwfKBkFgl1lnDSXWY+tgBY=</DigestValue>
      </Reference>
      <Reference URI="/xl/media/image5.png?ContentType=image/png">
        <DigestMethod Algorithm="http://www.w3.org/2001/04/xmlenc#sha256"/>
        <DigestValue>rYe+KS2q7BN8YrpeYIcmh3N3qSXQGFp77qBQcqLp68Y=</DigestValue>
      </Reference>
      <Reference URI="/xl/media/image6.png?ContentType=image/png">
        <DigestMethod Algorithm="http://www.w3.org/2001/04/xmlenc#sha256"/>
        <DigestValue>JTqQkEaRwlmyXgJYA+hx27qwdH+iD6FrMSmbq7sBR/w=</DigestValue>
      </Reference>
      <Reference URI="/xl/media/image7.png?ContentType=image/png">
        <DigestMethod Algorithm="http://www.w3.org/2001/04/xmlenc#sha256"/>
        <DigestValue>lPD9DfK2v8yNvpqE+bUUgosB5e4oDzzm5ntEv4XMKmA=</DigestValue>
      </Reference>
      <Reference URI="/xl/printerSettings/printerSettings1.bin?ContentType=application/vnd.openxmlformats-officedocument.spreadsheetml.printerSettings">
        <DigestMethod Algorithm="http://www.w3.org/2001/04/xmlenc#sha256"/>
        <DigestValue>JNquf/K6pBeA37PxoAdWE8iLKBrPT2fPnA+b60K+9sM=</DigestValue>
      </Reference>
      <Reference URI="/xl/printerSettings/printerSettings10.bin?ContentType=application/vnd.openxmlformats-officedocument.spreadsheetml.printerSettings">
        <DigestMethod Algorithm="http://www.w3.org/2001/04/xmlenc#sha256"/>
        <DigestValue>JNquf/K6pBeA37PxoAdWE8iLKBrPT2fPnA+b60K+9sM=</DigestValue>
      </Reference>
      <Reference URI="/xl/printerSettings/printerSettings11.bin?ContentType=application/vnd.openxmlformats-officedocument.spreadsheetml.printerSettings">
        <DigestMethod Algorithm="http://www.w3.org/2001/04/xmlenc#sha256"/>
        <DigestValue>JNquf/K6pBeA37PxoAdWE8iLKBrPT2fPnA+b60K+9sM=</DigestValue>
      </Reference>
      <Reference URI="/xl/printerSettings/printerSettings12.bin?ContentType=application/vnd.openxmlformats-officedocument.spreadsheetml.printerSettings">
        <DigestMethod Algorithm="http://www.w3.org/2001/04/xmlenc#sha256"/>
        <DigestValue>JNquf/K6pBeA37PxoAdWE8iLKBrPT2fPnA+b60K+9sM=</DigestValue>
      </Reference>
      <Reference URI="/xl/printerSettings/printerSettings13.bin?ContentType=application/vnd.openxmlformats-officedocument.spreadsheetml.printerSettings">
        <DigestMethod Algorithm="http://www.w3.org/2001/04/xmlenc#sha256"/>
        <DigestValue>JNquf/K6pBeA37PxoAdWE8iLKBrPT2fPnA+b60K+9sM=</DigestValue>
      </Reference>
      <Reference URI="/xl/printerSettings/printerSettings14.bin?ContentType=application/vnd.openxmlformats-officedocument.spreadsheetml.printerSettings">
        <DigestMethod Algorithm="http://www.w3.org/2001/04/xmlenc#sha256"/>
        <DigestValue>JNquf/K6pBeA37PxoAdWE8iLKBrPT2fPnA+b60K+9sM=</DigestValue>
      </Reference>
      <Reference URI="/xl/printerSettings/printerSettings15.bin?ContentType=application/vnd.openxmlformats-officedocument.spreadsheetml.printerSettings">
        <DigestMethod Algorithm="http://www.w3.org/2001/04/xmlenc#sha256"/>
        <DigestValue>t4EchqH400CmBpnNhWV3LFh5TKQXObI6E7tHrpIV1B0=</DigestValue>
      </Reference>
      <Reference URI="/xl/printerSettings/printerSettings16.bin?ContentType=application/vnd.openxmlformats-officedocument.spreadsheetml.printerSettings">
        <DigestMethod Algorithm="http://www.w3.org/2001/04/xmlenc#sha256"/>
        <DigestValue>HnE0ONACJ6QxRVeCjAMz6QrGcLnPibiTPLVotkHoPQc=</DigestValue>
      </Reference>
      <Reference URI="/xl/printerSettings/printerSettings17.bin?ContentType=application/vnd.openxmlformats-officedocument.spreadsheetml.printerSettings">
        <DigestMethod Algorithm="http://www.w3.org/2001/04/xmlenc#sha256"/>
        <DigestValue>JNquf/K6pBeA37PxoAdWE8iLKBrPT2fPnA+b60K+9sM=</DigestValue>
      </Reference>
      <Reference URI="/xl/printerSettings/printerSettings18.bin?ContentType=application/vnd.openxmlformats-officedocument.spreadsheetml.printerSettings">
        <DigestMethod Algorithm="http://www.w3.org/2001/04/xmlenc#sha256"/>
        <DigestValue>JNquf/K6pBeA37PxoAdWE8iLKBrPT2fPnA+b60K+9sM=</DigestValue>
      </Reference>
      <Reference URI="/xl/printerSettings/printerSettings19.bin?ContentType=application/vnd.openxmlformats-officedocument.spreadsheetml.printerSettings">
        <DigestMethod Algorithm="http://www.w3.org/2001/04/xmlenc#sha256"/>
        <DigestValue>JNquf/K6pBeA37PxoAdWE8iLKBrPT2fPnA+b60K+9sM=</DigestValue>
      </Reference>
      <Reference URI="/xl/printerSettings/printerSettings2.bin?ContentType=application/vnd.openxmlformats-officedocument.spreadsheetml.printerSettings">
        <DigestMethod Algorithm="http://www.w3.org/2001/04/xmlenc#sha256"/>
        <DigestValue>JNquf/K6pBeA37PxoAdWE8iLKBrPT2fPnA+b60K+9sM=</DigestValue>
      </Reference>
      <Reference URI="/xl/printerSettings/printerSettings20.bin?ContentType=application/vnd.openxmlformats-officedocument.spreadsheetml.printerSettings">
        <DigestMethod Algorithm="http://www.w3.org/2001/04/xmlenc#sha256"/>
        <DigestValue>JNquf/K6pBeA37PxoAdWE8iLKBrPT2fPnA+b60K+9sM=</DigestValue>
      </Reference>
      <Reference URI="/xl/printerSettings/printerSettings21.bin?ContentType=application/vnd.openxmlformats-officedocument.spreadsheetml.printerSettings">
        <DigestMethod Algorithm="http://www.w3.org/2001/04/xmlenc#sha256"/>
        <DigestValue>JNquf/K6pBeA37PxoAdWE8iLKBrPT2fPnA+b60K+9sM=</DigestValue>
      </Reference>
      <Reference URI="/xl/printerSettings/printerSettings22.bin?ContentType=application/vnd.openxmlformats-officedocument.spreadsheetml.printerSettings">
        <DigestMethod Algorithm="http://www.w3.org/2001/04/xmlenc#sha256"/>
        <DigestValue>yEprvjepsK80t3IX5zQaqq5dnMisyiiDO0KTTn5BAMw=</DigestValue>
      </Reference>
      <Reference URI="/xl/printerSettings/printerSettings23.bin?ContentType=application/vnd.openxmlformats-officedocument.spreadsheetml.printerSettings">
        <DigestMethod Algorithm="http://www.w3.org/2001/04/xmlenc#sha256"/>
        <DigestValue>JNquf/K6pBeA37PxoAdWE8iLKBrPT2fPnA+b60K+9sM=</DigestValue>
      </Reference>
      <Reference URI="/xl/printerSettings/printerSettings24.bin?ContentType=application/vnd.openxmlformats-officedocument.spreadsheetml.printerSettings">
        <DigestMethod Algorithm="http://www.w3.org/2001/04/xmlenc#sha256"/>
        <DigestValue>JNquf/K6pBeA37PxoAdWE8iLKBrPT2fPnA+b60K+9sM=</DigestValue>
      </Reference>
      <Reference URI="/xl/printerSettings/printerSettings25.bin?ContentType=application/vnd.openxmlformats-officedocument.spreadsheetml.printerSettings">
        <DigestMethod Algorithm="http://www.w3.org/2001/04/xmlenc#sha256"/>
        <DigestValue>JNquf/K6pBeA37PxoAdWE8iLKBrPT2fPnA+b60K+9sM=</DigestValue>
      </Reference>
      <Reference URI="/xl/printerSettings/printerSettings3.bin?ContentType=application/vnd.openxmlformats-officedocument.spreadsheetml.printerSettings">
        <DigestMethod Algorithm="http://www.w3.org/2001/04/xmlenc#sha256"/>
        <DigestValue>JNquf/K6pBeA37PxoAdWE8iLKBrPT2fPnA+b60K+9sM=</DigestValue>
      </Reference>
      <Reference URI="/xl/printerSettings/printerSettings4.bin?ContentType=application/vnd.openxmlformats-officedocument.spreadsheetml.printerSettings">
        <DigestMethod Algorithm="http://www.w3.org/2001/04/xmlenc#sha256"/>
        <DigestValue>JNquf/K6pBeA37PxoAdWE8iLKBrPT2fPnA+b60K+9sM=</DigestValue>
      </Reference>
      <Reference URI="/xl/printerSettings/printerSettings5.bin?ContentType=application/vnd.openxmlformats-officedocument.spreadsheetml.printerSettings">
        <DigestMethod Algorithm="http://www.w3.org/2001/04/xmlenc#sha256"/>
        <DigestValue>yEprvjepsK80t3IX5zQaqq5dnMisyiiDO0KTTn5BAMw=</DigestValue>
      </Reference>
      <Reference URI="/xl/printerSettings/printerSettings6.bin?ContentType=application/vnd.openxmlformats-officedocument.spreadsheetml.printerSettings">
        <DigestMethod Algorithm="http://www.w3.org/2001/04/xmlenc#sha256"/>
        <DigestValue>XZPgGtqEb7vGBJgtVaYKBGiFOqfSXL/iSPvh2ljX+sY=</DigestValue>
      </Reference>
      <Reference URI="/xl/printerSettings/printerSettings7.bin?ContentType=application/vnd.openxmlformats-officedocument.spreadsheetml.printerSettings">
        <DigestMethod Algorithm="http://www.w3.org/2001/04/xmlenc#sha256"/>
        <DigestValue>JNquf/K6pBeA37PxoAdWE8iLKBrPT2fPnA+b60K+9sM=</DigestValue>
      </Reference>
      <Reference URI="/xl/printerSettings/printerSettings8.bin?ContentType=application/vnd.openxmlformats-officedocument.spreadsheetml.printerSettings">
        <DigestMethod Algorithm="http://www.w3.org/2001/04/xmlenc#sha256"/>
        <DigestValue>JNquf/K6pBeA37PxoAdWE8iLKBrPT2fPnA+b60K+9sM=</DigestValue>
      </Reference>
      <Reference URI="/xl/printerSettings/printerSettings9.bin?ContentType=application/vnd.openxmlformats-officedocument.spreadsheetml.printerSettings">
        <DigestMethod Algorithm="http://www.w3.org/2001/04/xmlenc#sha256"/>
        <DigestValue>JNquf/K6pBeA37PxoAdWE8iLKBrPT2fPnA+b60K+9sM=</DigestValue>
      </Reference>
      <Reference URI="/xl/sharedStrings.xml?ContentType=application/vnd.openxmlformats-officedocument.spreadsheetml.sharedStrings+xml">
        <DigestMethod Algorithm="http://www.w3.org/2001/04/xmlenc#sha256"/>
        <DigestValue>o/FRhkeqFENlh9euHqihbRklrqWjK56Ir00faZlJs2c=</DigestValue>
      </Reference>
      <Reference URI="/xl/styles.xml?ContentType=application/vnd.openxmlformats-officedocument.spreadsheetml.styles+xml">
        <DigestMethod Algorithm="http://www.w3.org/2001/04/xmlenc#sha256"/>
        <DigestValue>icpHUJKXFH1q/zdWwY6voKf0BCdP0WMXNHoKEkw4fW0=</DigestValue>
      </Reference>
      <Reference URI="/xl/theme/theme1.xml?ContentType=application/vnd.openxmlformats-officedocument.theme+xml">
        <DigestMethod Algorithm="http://www.w3.org/2001/04/xmlenc#sha256"/>
        <DigestValue>Q1Y4CPpXAEfTWbGgm5zElx8B0pHQK4RzdZXVzDJUMDc=</DigestValue>
      </Reference>
      <Reference URI="/xl/workbook.xml?ContentType=application/vnd.openxmlformats-officedocument.spreadsheetml.sheet.main+xml">
        <DigestMethod Algorithm="http://www.w3.org/2001/04/xmlenc#sha256"/>
        <DigestValue>3+eevqYk5eiajOyNZMGHikEVP/+R5UBvNKBFVCb+yRk=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W0/Ep0qTLQPAkrpOamj9n6oJ88xJHgf70CqL5rPTzPM=</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FyNKgsedpKBy16xFWArkqvUpd3ATqXBL2WIDGtgGCCI=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KsyrIHCeUAC4PwspYxChzbup7gffmZggIjs7S7DDatg=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LwPU7ycEpM2tO5csecAMCVjItwOgM6328x3Qg6HSVCQ=</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wJpDTGdLjSNQXdXmFjFxZgU+w5r1jQ5XZA90e3VdClg=</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73jfelDl6j3rPuNM2eFvoCvmzOoibT4/d0iKUaoxzpk=</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w1g40VU1NxnCrlBogn8EzR2ixbkHKooWIfPcnFjAbuA=</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rx6LvTs98bN6Hrgat2LbOYpR4QySbK5ga+KLiAVx0Xw=</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BPMPaPmdBPB5N5EcY1akU4dDdFiWo/+lLQBeZZAsX/w=</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07oyUfKkamYxdQn85g3L7IF2E1c88A4sYVf95F/hmYE=</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6TnamDQm6iJeGlC5upPXrsAzZzAUfhX41zY998GVg10=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ocWb03GA00ZgSqojcIh0S/sV8AuQdNqQ2E7JM4djG3M=</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d2vzO2c6mgDuiKj4GrqpNotilX5iD6BjJViP7vDF01s=</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yUldeWA/w8bnIrM6UV8OMvGK3HN7WG0r+/cR4zTuYqc=</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nXkH+nwAfNar3xth+hORFJpIzpOklKRiJ6+o6MdLA0A=</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D+U6xe0jQugzgENGCfgnFoKv7GAoEBkaeIZG8s+15+8=</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IJ33GQkKUX+vlebg+XFAHGadFEryGk8EeHuW/dY1fI4=</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hIW5g2PSuooO74HwhUllhE5TdvN9fM054idybcSOvek=</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AULewzJCScJ9MPwXLwAfrJZ2n+85Lr/UHOZ7gVXM0uU=</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Z0LosPwlf4hzoOqMf53+mHuhxvBMokKZQrJQALdVESo=</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9d4aEd1FsNe0m10VrjJUELtIjB86eVV+msSUQkKt+dk=</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K+LC2vTYJ6Ppp6aS/f9VCdAlamFaNHvHAMZjRFIoWU4=</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kO1QDXUc0VRln7qvpvfit6DF3MAG5k/EpBvmL5DHPCw=</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2d/+yRXzfmIrFaO3SBeGNznqVtxTDyqM6+omVBDqL/M=</DigestValue>
      </Reference>
      <Reference URI="/xl/worksheets/sheet1.xml?ContentType=application/vnd.openxmlformats-officedocument.spreadsheetml.worksheet+xml">
        <DigestMethod Algorithm="http://www.w3.org/2001/04/xmlenc#sha256"/>
        <DigestValue>EHwWnCaKDj50vEpS9AnbNf4NpCBKyBsBT7kk6RKpfzA=</DigestValue>
      </Reference>
      <Reference URI="/xl/worksheets/sheet10.xml?ContentType=application/vnd.openxmlformats-officedocument.spreadsheetml.worksheet+xml">
        <DigestMethod Algorithm="http://www.w3.org/2001/04/xmlenc#sha256"/>
        <DigestValue>1VoyAS4VLcX/sfJ8AiV3RnWCuFtqkzQZM3/otXIamBk=</DigestValue>
      </Reference>
      <Reference URI="/xl/worksheets/sheet11.xml?ContentType=application/vnd.openxmlformats-officedocument.spreadsheetml.worksheet+xml">
        <DigestMethod Algorithm="http://www.w3.org/2001/04/xmlenc#sha256"/>
        <DigestValue>YXaKyrGXzrS6yRFiS+qgeUtrwduCxGSYkqWPN0K11VI=</DigestValue>
      </Reference>
      <Reference URI="/xl/worksheets/sheet12.xml?ContentType=application/vnd.openxmlformats-officedocument.spreadsheetml.worksheet+xml">
        <DigestMethod Algorithm="http://www.w3.org/2001/04/xmlenc#sha256"/>
        <DigestValue>nDb6YUZTzmLafWCyw08oJkkWHYOyBDOC9B0l59rOQpc=</DigestValue>
      </Reference>
      <Reference URI="/xl/worksheets/sheet13.xml?ContentType=application/vnd.openxmlformats-officedocument.spreadsheetml.worksheet+xml">
        <DigestMethod Algorithm="http://www.w3.org/2001/04/xmlenc#sha256"/>
        <DigestValue>WFL4SYjx7eDSCXitEt91hyA++nhE8vuxoHyjQKpQSEs=</DigestValue>
      </Reference>
      <Reference URI="/xl/worksheets/sheet14.xml?ContentType=application/vnd.openxmlformats-officedocument.spreadsheetml.worksheet+xml">
        <DigestMethod Algorithm="http://www.w3.org/2001/04/xmlenc#sha256"/>
        <DigestValue>s62avrb73E5tRjO4zop/Vl+n7Rzg5rRdCMCffNox8jE=</DigestValue>
      </Reference>
      <Reference URI="/xl/worksheets/sheet15.xml?ContentType=application/vnd.openxmlformats-officedocument.spreadsheetml.worksheet+xml">
        <DigestMethod Algorithm="http://www.w3.org/2001/04/xmlenc#sha256"/>
        <DigestValue>0hdMM0opbnzMfqOD7MrLaQTeqxr2dd3K6H0PSxGOG84=</DigestValue>
      </Reference>
      <Reference URI="/xl/worksheets/sheet16.xml?ContentType=application/vnd.openxmlformats-officedocument.spreadsheetml.worksheet+xml">
        <DigestMethod Algorithm="http://www.w3.org/2001/04/xmlenc#sha256"/>
        <DigestValue>JKyqix8BCYDqIpBMM+Z1z1mQCB916X3Yl412PSPlP5w=</DigestValue>
      </Reference>
      <Reference URI="/xl/worksheets/sheet17.xml?ContentType=application/vnd.openxmlformats-officedocument.spreadsheetml.worksheet+xml">
        <DigestMethod Algorithm="http://www.w3.org/2001/04/xmlenc#sha256"/>
        <DigestValue>uEkW8f4b6QYJ7kGXnB4DhuSbxzpE+YPiUDpfU2vMyJM=</DigestValue>
      </Reference>
      <Reference URI="/xl/worksheets/sheet18.xml?ContentType=application/vnd.openxmlformats-officedocument.spreadsheetml.worksheet+xml">
        <DigestMethod Algorithm="http://www.w3.org/2001/04/xmlenc#sha256"/>
        <DigestValue>gJHfpmf6X9a5CK7xwzgcaB2cza1FzXfn5OI+09bAMQU=</DigestValue>
      </Reference>
      <Reference URI="/xl/worksheets/sheet19.xml?ContentType=application/vnd.openxmlformats-officedocument.spreadsheetml.worksheet+xml">
        <DigestMethod Algorithm="http://www.w3.org/2001/04/xmlenc#sha256"/>
        <DigestValue>w1Pv8bbXkNTo+NqUr7qbmkNJeSCnziWPAoaqVjpeyZQ=</DigestValue>
      </Reference>
      <Reference URI="/xl/worksheets/sheet2.xml?ContentType=application/vnd.openxmlformats-officedocument.spreadsheetml.worksheet+xml">
        <DigestMethod Algorithm="http://www.w3.org/2001/04/xmlenc#sha256"/>
        <DigestValue>sjAcmlUW1oS+gqBzW1NKoNxht63fuads/1/ezdvOTUc=</DigestValue>
      </Reference>
      <Reference URI="/xl/worksheets/sheet20.xml?ContentType=application/vnd.openxmlformats-officedocument.spreadsheetml.worksheet+xml">
        <DigestMethod Algorithm="http://www.w3.org/2001/04/xmlenc#sha256"/>
        <DigestValue>6AHZHDq8Vy0tpsVjp6S4y0IsxnNyIvlbcuDnLzTRAqg=</DigestValue>
      </Reference>
      <Reference URI="/xl/worksheets/sheet21.xml?ContentType=application/vnd.openxmlformats-officedocument.spreadsheetml.worksheet+xml">
        <DigestMethod Algorithm="http://www.w3.org/2001/04/xmlenc#sha256"/>
        <DigestValue>9PWbD04pZ65y3/av2/VSaBjmGyXtp4fXdjYcI5jWc5A=</DigestValue>
      </Reference>
      <Reference URI="/xl/worksheets/sheet22.xml?ContentType=application/vnd.openxmlformats-officedocument.spreadsheetml.worksheet+xml">
        <DigestMethod Algorithm="http://www.w3.org/2001/04/xmlenc#sha256"/>
        <DigestValue>DYU4oEL6LGh09JmDOB21nYWyyCd6rmXeuvbmu+BtWG8=</DigestValue>
      </Reference>
      <Reference URI="/xl/worksheets/sheet23.xml?ContentType=application/vnd.openxmlformats-officedocument.spreadsheetml.worksheet+xml">
        <DigestMethod Algorithm="http://www.w3.org/2001/04/xmlenc#sha256"/>
        <DigestValue>CkX8plFvz62PymSi7crJh2K9iWUF4RQb5WcRfoLMYMc=</DigestValue>
      </Reference>
      <Reference URI="/xl/worksheets/sheet24.xml?ContentType=application/vnd.openxmlformats-officedocument.spreadsheetml.worksheet+xml">
        <DigestMethod Algorithm="http://www.w3.org/2001/04/xmlenc#sha256"/>
        <DigestValue>vRx432Kdvl9J0AJDaGwowPMfIYxlN+b0W4ATUuqHVDY=</DigestValue>
      </Reference>
      <Reference URI="/xl/worksheets/sheet25.xml?ContentType=application/vnd.openxmlformats-officedocument.spreadsheetml.worksheet+xml">
        <DigestMethod Algorithm="http://www.w3.org/2001/04/xmlenc#sha256"/>
        <DigestValue>JTFoo6/nFQq9P1D6w0uKbNSsHALcA01v+DRDqJ6nAP0=</DigestValue>
      </Reference>
      <Reference URI="/xl/worksheets/sheet3.xml?ContentType=application/vnd.openxmlformats-officedocument.spreadsheetml.worksheet+xml">
        <DigestMethod Algorithm="http://www.w3.org/2001/04/xmlenc#sha256"/>
        <DigestValue>Hiah8hlzfCFcmSOdiA9kqbhBPfrCthxjQsc7/G9THac=</DigestValue>
      </Reference>
      <Reference URI="/xl/worksheets/sheet4.xml?ContentType=application/vnd.openxmlformats-officedocument.spreadsheetml.worksheet+xml">
        <DigestMethod Algorithm="http://www.w3.org/2001/04/xmlenc#sha256"/>
        <DigestValue>RHuoVTbqzY5n57Iy6Q6RM1/4+6TDsevr+S1oUBgvZU4=</DigestValue>
      </Reference>
      <Reference URI="/xl/worksheets/sheet5.xml?ContentType=application/vnd.openxmlformats-officedocument.spreadsheetml.worksheet+xml">
        <DigestMethod Algorithm="http://www.w3.org/2001/04/xmlenc#sha256"/>
        <DigestValue>CKvxtyXqsa+zUFJfQQvu3bjwV5D2wwTZazOvZmTcCu0=</DigestValue>
      </Reference>
      <Reference URI="/xl/worksheets/sheet6.xml?ContentType=application/vnd.openxmlformats-officedocument.spreadsheetml.worksheet+xml">
        <DigestMethod Algorithm="http://www.w3.org/2001/04/xmlenc#sha256"/>
        <DigestValue>vX4DoPHf8kk2McE2nbT6n8TdElW+jv4OICD8UgkmoEw=</DigestValue>
      </Reference>
      <Reference URI="/xl/worksheets/sheet7.xml?ContentType=application/vnd.openxmlformats-officedocument.spreadsheetml.worksheet+xml">
        <DigestMethod Algorithm="http://www.w3.org/2001/04/xmlenc#sha256"/>
        <DigestValue>euMm1I2giz56O3QtaQr4AVHCjNRyaUsVaIpebzjivTE=</DigestValue>
      </Reference>
      <Reference URI="/xl/worksheets/sheet8.xml?ContentType=application/vnd.openxmlformats-officedocument.spreadsheetml.worksheet+xml">
        <DigestMethod Algorithm="http://www.w3.org/2001/04/xmlenc#sha256"/>
        <DigestValue>7P6yk1Cf+vQHKNPHixDYCLKc9+DGVLdWF0G8jJMehck=</DigestValue>
      </Reference>
      <Reference URI="/xl/worksheets/sheet9.xml?ContentType=application/vnd.openxmlformats-officedocument.spreadsheetml.worksheet+xml">
        <DigestMethod Algorithm="http://www.w3.org/2001/04/xmlenc#sha256"/>
        <DigestValue>S+nKXuX8p/OqfzKRpLtB8P3320QJ1b850/Av4e8on5s=</DigestValue>
      </Reference>
    </Manifest>
    <SignatureProperties>
      <SignatureProperty Id="idSignatureTime" Target="#idPackageSignature">
        <mdssi:SignatureTime xmlns:mdssi="http://schemas.openxmlformats.org/package/2006/digital-signature">
          <mdssi:Format>YYYY-MM-DDThh:mm:ssTZD</mdssi:Format>
          <mdssi:Value>2020-11-16T17:08:26Z</mdssi:Value>
        </mdssi:SignatureTime>
      </SignatureProperty>
    </SignatureProperties>
  </Object>
  <Object Id="idOfficeObject">
    <SignatureProperties>
      <SignatureProperty Id="idOfficeV1Details" Target="#idPackageSignature">
        <SignatureInfoV1 xmlns="http://schemas.microsoft.com/office/2006/digsig">
          <SetupID>{EECE4377-ED1F-48F1-843D-3AEDDEEEF0FF}</SetupID>
          <SignatureText>Lilian Campos</SignatureText>
          <SignatureImage/>
          <SignatureComments/>
          <WindowsVersion>10.0</WindowsVersion>
          <OfficeVersion>16.0.12527/19</OfficeVersion>
          <ApplicationVersion>16.0.12527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2020-11-16T17:08:26Z</xd:SigningTime>
          <xd:SigningCertificate>
            <xd:Cert>
              <xd:CertDigest>
                <DigestMethod Algorithm="http://www.w3.org/2001/04/xmlenc#sha256"/>
                <DigestValue>4XAXorbv/zq4hEePBXkVXVUZvj87wo5eRIx7DBncy+A=</DigestValue>
              </xd:CertDigest>
              <xd:IssuerSerial>
                <X509IssuerName>C=PY, O=DOCUMENTA S.A., CN=CA-DOCUMENTA S.A., SERIALNUMBER=RUC 80050172-1</X509IssuerName>
                <X509SerialNumber>3525208875581782847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CertificateValues>
        </xd:UnsignedSignatureProperties>
      </xd:UnsignedProperties>
    </xd:QualifyingProperties>
  </Object>
  <Object Id="idValidSigLnImg">AQAAAGwAAAAAAAAAAAAAAP8AAAB/AAAAAAAAAAAAAAAvGQAAkQwAACBFTUYAAAEA0BkAAJ0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2AI922Z2821oBTBq2AIAAAAA/////zBu2AJkql5ZA2poBbgFvlmarV5ZcEsiBbhJAABoyJcRAAAAAGRq2AK4Bb5Z/////xQAAACcPGBZhG7YAhB3nxEkqWBZK25oBWcOBHAAAAAAWbiXfloJYFnga9gCadpmdjBq2AIEAAAAAABmdm9uaAXg////AAAAAAAAAAAAAAAAkAEAAAAAAAEAAAAAYQByAGkAYQBsAAAAAAAAAAAAAAAAAAAAAAAAAAAAAAAAAAAANkTNdQAAAABUBrX/BgAAAJRr2ALwXcN1AdgAAJRr2AIAAAAAAAAAAAAAAAAAAAAAAAAAAABnghFkdgAIAAAAACUAAAAMAAAAAQAAABgAAAAMAAAAAAAAABIAAAAMAAAAAQAAABYAAAAMAAAACAAAAFQAAABUAAAACgAAACcAAAAeAAAASgAAAAEAAADRdslBqwrJQQoAAABLAAAAAQAAAEwAAAAEAAAACQAAACcAAAAgAAAASwAAAFAAAABYALYcFQAAABYAAAAMAAAAAAAAAFIAAABwAQAAAgAAABAAAAAHAAAAAAAAAAAAAAC8AgAAAAAAAAECAiJTAHkAcwB0AGUAbQAAAAAAAAAAAAAAAAAAAAAAAAAAAAAAAAAAAAAAAAAAAAAAAAAAAAAAAAAAAAAAAAAAAAAAAACQd5Rq2AKuZpB3CQAAAJDkIgPZZpB34GrYApDkIgMUzXVaAAAAABTNdVoAAAAAkOQiAwAAAAAAAAAAAAAAAAAAAAC42SIDAAAAAAAAAAAAAAAAAAAAAAAAAAAAAAAAAAAAAAAAAAAAAAAAAAAAAAAAAAAAAAAAAAAAAAAAAAAAAAAAAAAAAOoBrNZBAAAAiGvYAuJzjHcAAAAAAQAAAOBq2AL//wAAAAAAAJx2jHecdox32GrYArhr2AK8a9gCAAB1WgcAAAAAAAAANkTNdQkAAABUBrX/BwAAAPBr2ALwXcN1AdgAAPBr2AI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jAAAAEcAAAApAAAAMwAAAGQAAAAVAAAAIQDwAAAAAAAAAAAAAACAPwAAAAAAAAAAAACAPwAAAAAAAAAAAAAAAAAAAAAAAAAAAAAAAAAAAAAAAAAAJQAAAAwAAAAAAACAKAAAAAwAAAADAAAAUgAAAHABAAADAAAA8P///wAAAAAAAAAAAAAAAJABAAAAAAABAAAAAHMAZQBnAG8AZQAgAHUAaQAAAAAAAAAAAAAAAAAAAAAAAAAAAAAAAAAAAAAAAAAAAAAAAAAAAAAAAAAAAAAAAAAAANgCPdtmdv////+0atgCAAAAAMNvaAUtAAAAtHDYAoQ5ZlkAAAAAIAAAAAAAAABYZoIR4OhyDFBs2AIHAAAAuPcIHQAAAABMbNgCAQAAAAAAAAAAAAAAAAAAQKCTggCYatgACAAAAN24l34BAAAAZGzYAmnaZna0atgCBQAAAAAAZnYAAAAA8P///wAAAAAAAAAAAAAAAJABAAAAAAABAAAAAHMAZQBnAG8AZQAgAHUAaQAAAAAAAAAAAAAAAAAAAAAACQAAAAAAAAA2RM11AAAAAFQGtf8JAAAAGGzYAvBdw3UB2AAAGGzYAgAAAAAAAAAAAAAAAAAAAAAAAAAAZHYACAAAAAAlAAAADAAAAAMAAAAYAAAADAAAAAAAAAASAAAADAAAAAEAAAAeAAAAGAAAACkAAAAzAAAAjQAAAEgAAAAlAAAADAAAAAMAAABUAAAAnAAAACoAAAAzAAAAiwAAAEcAAAABAAAA0XbJQasKyUEqAAAAMwAAAA0AAABMAAAAAAAAAAAAAAAAAAAA//////////9oAAAATABpAGwAaQBhAG4AIABDAGEAbQBwAG8AcwCnDwgAAAAEAAAABAAAAAQAAAAIAAAACQAAAAQAAAAKAAAACAAAAA4AAAAJAAAACQAAAAcAAABLAAAAQAAAADAAAAAFAAAAIAAAAAEAAAABAAAAEAAAAAAAAAAAAAAAAAEAAIAAAAAAAAAAAAAAAAABAACAAAAAJQAAAAwAAAACAAAAJwAAABgAAAAEAAAAAAAAAP///wAAAAAAJQAAAAwAAAAEAAAATAAAAGQAAAAAAAAAUAAAAP8AAAB8AAAAAAAAAFAAAAAAAQAALQAAACEA8AAAAAAAAAAAAAAAgD8AAAAAAAAAAAAAgD8AAAAAAAAAAAAAAAAAAAAAAAAAAAAAAAAAAAAAAAAAACUAAAAMAAAAAAAAgCgAAAAMAAAABAAAACcAAAAYAAAABAAAAAAAAAD///8AAAAAACUAAAAMAAAABAAAAEwAAABkAAAACQAAAFAAAAD2AAAAXAAAAAkAAABQAAAA7gAAAA0AAAAhAPAAAAAAAAAAAAAAAIA/AAAAAAAAAAAAAIA/AAAAAAAAAAAAAAAAAAAAAAAAAAAAAAAAAAAAAAAAAAAlAAAADAAAAAAAAIAoAAAADAAAAAQAAABSAAAAcAEAAAQAAAD1////AAAAAAAAAAAAAAAAkAEAAAAAAAEAAAAAcwBlAGcAbwBlACAAdQBpAAAAAAAAAAAAAAAAAAAAAAAAAAAAAAAAAAAAAAAAAAAAAAAAAAAAAAAAAAAAAAAAAAAADloJAAAACQAAAKjG2QJASZZ2Ps11WgICAACQ5CIDJQAAADMAAABgAAAAMwAAACIAAAAUGH4M8ZMXaP/////Qx9kCjgsQWiAnKQMAACIDAQAAALzkqw8AAAAAAgAAAAEAAAADAAAA0RSWfijH2QJYyNkCadpmdqjG2QIAAAAAAABmdnjH2QL1////AAAAAAAAAAAAAAAAkAEAAAAAAAEAAAAAcwBlAGcAbwBlACAAdQBpAC6trdYMx9kCUbbMdQAAlnYAx9kCAAAAAAjH2QIAAAAAhNsOWgAAlnYAAAAAEwAUAD7NdVpASZZ2IMfZAjRfT3YAAJZ2Ps11WoTbDlpkdgAIAAAAACUAAAAMAAAABAAAABgAAAAMAAAAAAAAABIAAAAMAAAAAQAAAB4AAAAYAAAACQAAAFAAAAD3AAAAXQAAACUAAAAMAAAABAAAAFQAAACcAAAACgAAAFAAAABQAAAAXAAAAAEAAADRdslBqwrJQQoAAABQAAAADQAAAEwAAAAAAAAAAAAAAAAAAAD//////////2gAAABMAGkAbABpAGEAbgAgAEMAYQBtAHAAbwBzAAAABQAAAAMAAAADAAAAAwAAAAYAAAAHAAAAAwAAAAcAAAAGAAAACQAAAAcAAAAH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EAAAAGAAAAAwAAAAAAAAAEgAAAAwAAAABAAAAHgAAABgAAAAJAAAAYAAAAPcAAABtAAAAJQAAAAwAAAAEAAAAVAAAAIQAAAAKAAAAYAAAAEAAAABsAAAAAQAAANF2yUGrCslBCgAAAGAAAAAJAAAATAAAAAAAAAAAAAAAAAAAAP//////////YAAAAEMAbwBuAHQAYQBkAG8AcgBhAAAABwAAAAcAAAAHAAAABAAAAAYAAAAHAAAABwAAAAQAAAAGAAAASwAAAEAAAAAwAAAABQAAACAAAAABAAAAAQAAABAAAAAAAAAAAAAAAAABAACAAAAAAAAAAAAAAAAAAQAAgAAAACUAAAAMAAAAAgAAACcAAAAYAAAABQAAAAAAAAD///8AAAAAACUAAAAMAAAABQAAAEwAAABkAAAACQAAAHAAAADqAAAAfAAAAAkAAABwAAAA4gAAAA0AAAAhAPAAAAAAAAAAAAAAAIA/AAAAAAAAAAAAAIA/AAAAAAAAAAAAAAAAAAAAAAAAAAAAAAAAAAAAAAAAAAAlAAAADAAAAAAAAIAoAAAADAAAAAUAAAAlAAAADAAAAAQAAAAYAAAADAAAAAAAAAASAAAADAAAAAEAAAAWAAAADAAAAAAAAABUAAAAPAEAAAoAAABwAAAA6QAAAHwAAAABAAAA0XbJQasKyUEKAAAAcAAAACgAAABMAAAABAAAAAkAAABwAAAA6wAAAH0AAACcAAAARgBpAHIAbQBhAGQAbwAgAHAAbwByADoAIABMAEkATABJAEEATgAgAFAAQQBUAFIASQBDAEkAQQAgAEMAQQBNAFAATwBTACAARABJAEEAWgAGAAAAAwAAAAQAAAAJAAAABgAAAAcAAAAHAAAAAwAAAAcAAAAHAAAABAAAAAMAAAADAAAABQAAAAMAAAAFAAAAAwAAAAcAAAAIAAAAAwAAAAYAAAAHAAAABgAAAAcAAAADAAAABwAAAAMAAAAHAAAAAwAAAAcAAAAHAAAACgAAAAYAAAAJAAAABgAAAAMAAAAIAAAAAwAAAAcAAAAGAAAAFgAAAAwAAAAAAAAAJQAAAAwAAAACAAAADgAAABQAAAAAAAAAEAAAABQAAAA=</Object>
  <Object Id="idInvalidSigLnImg">AQAAAGwAAAAAAAAAAAAAAP8AAAB/AAAAAAAAAAAAAAAvGQAAkQwAACBFTUYAAAEA+CAAALE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5aCQAAAAkAAACoxtkCQEmWdj7NdVoCAgAAkOQiAyUAAAAzAAAAYAAAADMAAAAiAAAAFBh+DPGTF2j/////0MfZAo4LEFogJykDAAAiAwEAAAC85KsPAAAAAAIAAAABAAAAAwAAANEUln4ox9kCWMjZAmnaZnaoxtkCAAAAAAAAZnZ4x9kC9f///wAAAAAAAAAAAAAAAJABAAAAAAABAAAAAHMAZQBnAG8AZQAgAHUAaQAura3WDMfZAlG2zHUAAJZ2AMfZAgAAAAAIx9kCAAAAAITbDloAAJZ2AAAAABMAFAA+zXVaQEmWdiDH2QI0X092AACWdj7NdVqE2w5aZHYACAAAAAAlAAAADAAAAAEAAAAYAAAADAAAAP8AAAASAAAADAAAAAEAAAAeAAAAGAAAACIAAAAEAAAAcgAAABEAAAAlAAAADAAAAAEAAABUAAAAqAAAACMAAAAEAAAAcAAAABAAAAABAAAA0XbJQasKyUEjAAAABAAAAA8AAABMAAAAAAAAAAAAAAAAAAAA//////////9sAAAARgBpAHIAbQBhACAAbgBvACAAdgDhAGwAaQBkAGEAcg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JB3lGrYAq5mkHcJAAAAkOQiA9lmkHfgatgCkOQiAxTNdVoAAAAAFM11WgAAAACQ5CIDAAAAAAAAAAAAAAAAAAAAALjZIgMAAAAAAAAAAAAAAAAAAAAAAAAAAAAAAAAAAAAAAAAAAAAAAAAAAAAAAAAAAAAAAAAAAAAAAAAAAAAAAAAAAAAA6gGs1kEAAACIa9gC4nOMdwAAAAABAAAA4GrYAv//AAAAAAAAnHaMd5x2jHfYatgCuGvYArxr2AIAAHVaBwAAAAAAAAA2RM11CQAAAFQGtf8HAAAA8GvYAvBdw3UB2AAA8GvYAg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2AI922Z2821oBTBq2AIAAAAA/////zBu2AJkql5ZA2poBbgFvlmarV5ZcEsiBbhJAABoyJcRAAAAAGRq2AK4Bb5Z/////xQAAACcPGBZhG7YAhB3nxEkqWBZK25oBWcOBHAAAAAAWbiXfloJYFnga9gCadpmdjBq2AIEAAAAAABmdm9uaAXg////AAAAAAAAAAAAAAAAkAEAAAAAAAEAAAAAYQByAGkAYQBsAAAAAAAAAAAAAAAAAAAAAAAAAAAAAAAAAAAANkTNdQAAAABUBrX/BgAAAJRr2ALwXcN1AdgAAJRr2AIAAAAAAAAAAAAAAAAAAAAAAAAAAABnghFkdgAIAAAAACUAAAAMAAAAAwAAABgAAAAMAAAAAAAAABIAAAAMAAAAAQAAABYAAAAMAAAACAAAAFQAAABUAAAACgAAACcAAAAeAAAASgAAAAEAAADRdslBqwrJQQoAAABLAAAAAQAAAEwAAAAEAAAACQAAACcAAAAgAAAASwAAAFAAAABYAHM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IwAAABHAAAAKQAAADMAAABkAAAAFQAAACEA8AAAAAAAAAAAAAAAgD8AAAAAAAAAAAAAgD8AAAAAAAAAAAAAAAAAAAAAAAAAAAAAAAAAAAAAAAAAACUAAAAMAAAAAAAAgCgAAAAMAAAABAAAAFIAAABwAQAABAAAAPD///8AAAAAAAAAAAAAAACQAQAAAAAAAQAAAABzAGUAZwBvAGUAIAB1AGkAAAAAAAAAAAAAAAAAAAAAAAAAAAAAAAAAAAAAAAAAAAAAAAAAAAAAAAAAAAAAAAAAAADYAj3bZnb/////tGrYAgAAAADDb2gFLQAAALRw2AKEOWZZAAAAACAAAAAAAAAAWGaCEeDocgxQbNgCBwAAALj3CB0AAAAATGzYAgEAAAAAAAAAAAAAAAAAAECgk4IAmGrYAAgAAADduJd+AQAAAGRs2AJp2mZ2tGrYAgUAAAAAAGZ2AAAAAPD///8AAAAAAAAAAAAAAACQAQAAAAAAAQAAAABzAGUAZwBvAGUAIAB1AGkAAAAAAAAAAAAAAAAAAAAAAAkAAAAAAAAANkTNdQAAAABUBrX/CQAAABhs2ALwXcN1AdgAABhs2AIAAAAAAAAAAAAAAAAAAAAAAAAAAGR2AAgAAAAAJQAAAAwAAAAEAAAAGAAAAAwAAAAAAAAAEgAAAAwAAAABAAAAHgAAABgAAAApAAAAMwAAAI0AAABIAAAAJQAAAAwAAAAEAAAAVAAAAJwAAAAqAAAAMwAAAIsAAABHAAAAAQAAANF2yUGrCslBKgAAADMAAAANAAAATAAAAAAAAAAAAAAAAAAAAP//////////aAAAAEwAaQBsAGkAYQBuACAAQwBhAG0AcABvAHMAbwAIAAAABAAAAAQAAAAEAAAACAAAAAkAAAAEAAAACgAAAAgAAAAOAAAACQAAAAkAAAAH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wAAAAKAAAAUAAAAFAAAABcAAAAAQAAANF2yUGrCslBCgAAAFAAAAANAAAATAAAAAAAAAAAAAAAAAAAAP//////////aAAAAEwAaQBsAGkAYQBuACAAQwBhAG0AcABvAHMAIAAFAAAAAwAAAAMAAAADAAAABgAAAAcAAAADAAAABwAAAAYAAAAJAAAABwAAAAcAAAAF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hAAAAAoAAABgAAAAQAAAAGwAAAABAAAA0XbJQasKyUEKAAAAYAAAAAkAAABMAAAAAAAAAAAAAAAAAAAA//////////9gAAAAQwBvAG4AdABhAGQAbwByAGEAbQAHAAAABwAAAAcAAAAEAAAABgAAAAcAAAAHAAAABAAAAAYAAABLAAAAQAAAADAAAAAFAAAAIAAAAAEAAAABAAAAEAAAAAAAAAAAAAAAAAEAAIAAAAAAAAAAAAAAAAABAACAAAAAJQAAAAwAAAACAAAAJwAAABgAAAAFAAAAAAAAAP///wAAAAAAJQAAAAwAAAAFAAAATAAAAGQAAAAJAAAAcAAAAOoAAAB8AAAACQAAAHAAAADiAAAADQAAACEA8AAAAAAAAAAAAAAAgD8AAAAAAAAAAAAAgD8AAAAAAAAAAAAAAAAAAAAAAAAAAAAAAAAAAAAAAAAAACUAAAAMAAAAAAAAgCgAAAAMAAAABQAAACUAAAAMAAAAAQAAABgAAAAMAAAAAAAAABIAAAAMAAAAAQAAABYAAAAMAAAAAAAAAFQAAAA8AQAACgAAAHAAAADpAAAAfAAAAAEAAADRdslBqwrJQQoAAABwAAAAKAAAAEwAAAAEAAAACQAAAHAAAADrAAAAfQAAAJwAAABGAGkAcgBtAGEAZABvACAAcABvAHIAOgAgAEwASQBMAEkAQQBOACAAUABBAFQAUgBJAEMASQBBACAAQwBBAE0AUABPAFMAIABEAEkAQQBaAAYAAAADAAAABAAAAAkAAAAGAAAABwAAAAcAAAADAAAABwAAAAcAAAAEAAAAAwAAAAMAAAAFAAAAAwAAAAUAAAADAAAABwAAAAgAAAADAAAABgAAAAcAAAAGAAAABwAAAAMAAAAHAAAAAwAAAAcAAAADAAAABwAAAAcAAAAKAAAABgAAAAkAAAAGAAAAAwAAAAgAAAADAAAABw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E19A941BD4F3D44890689FA303514BD" ma:contentTypeVersion="12" ma:contentTypeDescription="Crear nuevo documento." ma:contentTypeScope="" ma:versionID="ca72c68504ae5e236d63890f7966067a">
  <xsd:schema xmlns:xsd="http://www.w3.org/2001/XMLSchema" xmlns:xs="http://www.w3.org/2001/XMLSchema" xmlns:p="http://schemas.microsoft.com/office/2006/metadata/properties" xmlns:ns2="068e765a-5166-4a6b-a55c-417baba47bfa" xmlns:ns3="e22f4d1c-4a35-40b6-96d5-1a9c7e49af38" targetNamespace="http://schemas.microsoft.com/office/2006/metadata/properties" ma:root="true" ma:fieldsID="d6812ed0a03440695dbfae3f777183a2" ns2:_="" ns3:_="">
    <xsd:import namespace="068e765a-5166-4a6b-a55c-417baba47bfa"/>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DateTaken" minOccurs="0"/>
                <xsd:element ref="ns2:MediaServiceLocation"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8e765a-5166-4a6b-a55c-417baba47b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Location" ma:index="13" nillable="true" ma:displayName="Location" ma:internalName="MediaServiceLocation"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CFC8241A-68E8-4D8F-9F3C-522A2937D88C}">
  <ds:schemaRefs>
    <ds:schemaRef ds:uri="http://schemas.microsoft.com/sharepoint/v3/contenttype/forms"/>
  </ds:schemaRefs>
</ds:datastoreItem>
</file>

<file path=customXml/itemProps2.xml><?xml version="1.0" encoding="utf-8"?>
<ds:datastoreItem xmlns:ds="http://schemas.openxmlformats.org/officeDocument/2006/customXml" ds:itemID="{6264AA06-4CB8-4FDD-8D48-82AEF5D10A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8e765a-5166-4a6b-a55c-417baba47bfa"/>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3FB3943-6842-4186-A8BE-8CD4A47ECA18}">
  <ds:schemaRefs>
    <ds:schemaRef ds:uri="http://purl.org/dc/dcmitype/"/>
    <ds:schemaRef ds:uri="e22f4d1c-4a35-40b6-96d5-1a9c7e49af38"/>
    <ds:schemaRef ds:uri="http://purl.org/dc/terms/"/>
    <ds:schemaRef ds:uri="http://purl.org/dc/elements/1.1/"/>
    <ds:schemaRef ds:uri="http://schemas.microsoft.com/office/infopath/2007/PartnerControls"/>
    <ds:schemaRef ds:uri="068e765a-5166-4a6b-a55c-417baba47bfa"/>
    <ds:schemaRef ds:uri="http://schemas.microsoft.com/office/2006/documentManagement/types"/>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25</vt:i4>
      </vt:variant>
      <vt:variant>
        <vt:lpstr>Rangos con nombre</vt:lpstr>
      </vt:variant>
      <vt:variant>
        <vt:i4>23</vt:i4>
      </vt:variant>
    </vt:vector>
  </HeadingPairs>
  <TitlesOfParts>
    <vt:vector size="48" baseType="lpstr">
      <vt:lpstr>Est Cont</vt:lpstr>
      <vt:lpstr>P2_AP</vt:lpstr>
      <vt:lpstr>P3_ER</vt:lpstr>
      <vt:lpstr>P4_OYA</vt:lpstr>
      <vt:lpstr>P5_EV</vt:lpstr>
      <vt:lpstr>bce 2019</vt:lpstr>
      <vt:lpstr>N1</vt:lpstr>
      <vt:lpstr>N2-3-4</vt:lpstr>
      <vt:lpstr>PC</vt:lpstr>
      <vt:lpstr>N 5</vt:lpstr>
      <vt:lpstr>N6-7</vt:lpstr>
      <vt:lpstr>N8-9</vt:lpstr>
      <vt:lpstr>N10-11-12</vt:lpstr>
      <vt:lpstr>N13</vt:lpstr>
      <vt:lpstr>AA</vt:lpstr>
      <vt:lpstr>AB</vt:lpstr>
      <vt:lpstr>AC</vt:lpstr>
      <vt:lpstr>AD</vt:lpstr>
      <vt:lpstr>AE</vt:lpstr>
      <vt:lpstr>AF</vt:lpstr>
      <vt:lpstr>AG</vt:lpstr>
      <vt:lpstr>AH</vt:lpstr>
      <vt:lpstr>AI</vt:lpstr>
      <vt:lpstr>AJ</vt:lpstr>
      <vt:lpstr>A1</vt:lpstr>
      <vt:lpstr>'A1'!Área_de_impresión</vt:lpstr>
      <vt:lpstr>AA!Área_de_impresión</vt:lpstr>
      <vt:lpstr>AB!Área_de_impresión</vt:lpstr>
      <vt:lpstr>AC!Área_de_impresión</vt:lpstr>
      <vt:lpstr>AD!Área_de_impresión</vt:lpstr>
      <vt:lpstr>AE!Área_de_impresión</vt:lpstr>
      <vt:lpstr>AF!Área_de_impresión</vt:lpstr>
      <vt:lpstr>AG!Área_de_impresión</vt:lpstr>
      <vt:lpstr>AH!Área_de_impresión</vt:lpstr>
      <vt:lpstr>AI!Área_de_impresión</vt:lpstr>
      <vt:lpstr>AJ!Área_de_impresión</vt:lpstr>
      <vt:lpstr>'Est Cont'!Área_de_impresión</vt:lpstr>
      <vt:lpstr>'N 5'!Área_de_impresión</vt:lpstr>
      <vt:lpstr>'N10-11-12'!Área_de_impresión</vt:lpstr>
      <vt:lpstr>'N13'!Área_de_impresión</vt:lpstr>
      <vt:lpstr>'N2-3-4'!Área_de_impresión</vt:lpstr>
      <vt:lpstr>'N6-7'!Área_de_impresión</vt:lpstr>
      <vt:lpstr>'N8-9'!Área_de_impresión</vt:lpstr>
      <vt:lpstr>P2_AP!Área_de_impresión</vt:lpstr>
      <vt:lpstr>P3_ER!Área_de_impresión</vt:lpstr>
      <vt:lpstr>P4_OYA!Área_de_impresión</vt:lpstr>
      <vt:lpstr>P5_EV!Área_de_impresión</vt:lpstr>
      <vt:lpstr>PC!Área_de_impresión</vt:lpstr>
    </vt:vector>
  </TitlesOfParts>
  <Company>CHACOMER S.A.E.C.A.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CHACOMER S.A.E.C.A.</dc:creator>
  <cp:lastModifiedBy>Lilian Campos</cp:lastModifiedBy>
  <cp:lastPrinted>2020-06-18T18:03:13Z</cp:lastPrinted>
  <dcterms:created xsi:type="dcterms:W3CDTF">2002-04-24T19:04:17Z</dcterms:created>
  <dcterms:modified xsi:type="dcterms:W3CDTF">2020-11-11T18:48:20Z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06_INFORME_BOLSA_JUNIO_2018.xlsx</vt:lpwstr>
  </property>
  <property fmtid="{D5CDD505-2E9C-101B-9397-08002B2CF9AE}" pid="3" name="ContentTypeId">
    <vt:lpwstr>0x0101004E19A941BD4F3D44890689FA303514BD</vt:lpwstr>
  </property>
</Properties>
</file>